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8" i="14" l="1"/>
  <c r="E27" i="14"/>
  <c r="E25" i="14"/>
  <c r="B72" i="22" l="1"/>
  <c r="B3" i="22" l="1"/>
  <c r="AV3" i="5"/>
  <c r="AC3" i="15"/>
  <c r="L3" i="16"/>
  <c r="O3" i="10"/>
  <c r="C3" i="6"/>
  <c r="AA3" i="14" l="1"/>
  <c r="T4" i="13"/>
  <c r="S3" i="1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B57"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<sst xmlns="http://schemas.openxmlformats.org/spreadsheetml/2006/main" count="1211" uniqueCount="489">
  <si>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</si>
  <si>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</si>
  <si>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</si>
  <si>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</si>
  <si>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</si>
  <si>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</si>
  <si>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</si>
  <si>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</si>
  <si>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</si>
  <si>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</si>
  <si>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</si>
  <si>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</si>
  <si>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</si>
  <si>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</si>
  <si>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</si>
  <si>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</si>
  <si>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</si>
  <si>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</si>
  <si>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</si>
  <si>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</si>
  <si>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</si>
  <si>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</si>
  <si>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</si>
  <si>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</si>
  <si>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</si>
  <si>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</si>
  <si>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</si>
  <si>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</si>
  <si>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</si>
  <si>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</si>
  <si>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</si>
  <si>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</si>
  <si>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</si>
  <si>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</si>
  <si>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</si>
  <si>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</si>
  <si>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</si>
  <si>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</si>
  <si>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</si>
  <si>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</si>
  <si>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</si>
  <si>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</si>
  <si>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</si>
  <si>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</si>
  <si>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</si>
  <si>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</si>
  <si>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</si>
  <si>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</si>
  <si>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</si>
  <si>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</si>
  <si>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</si>
  <si>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</si>
  <si>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</si>
  <si>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</si>
  <si>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</si>
  <si>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</si>
  <si>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</si>
  <si>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</si>
  <si>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</si>
  <si>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</si>
  <si>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</si>
  <si>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</si>
  <si>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</si>
  <si>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</si>
  <si>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</si>
  <si>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</si>
  <si>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</si>
  <si>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</si>
  <si>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</si>
  <si>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</si>
  <si>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</si>
  <si>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</si>
  <si>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</si>
  <si>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</si>
  <si>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</si>
  <si>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</si>
  <si>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</si>
  <si>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</si>
  <si>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</si>
  <si>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</si>
  <si>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</si>
  <si>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</si>
  <si>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</si>
  <si>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</si>
  <si>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</si>
  <si>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</si>
  <si>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</si>
  <si>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</si>
  <si>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</si>
  <si>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</si>
  <si>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</si>
  <si>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</si>
  <si>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</si>
  <si>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</si>
  <si>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</si>
  <si>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</si>
  <si>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</si>
  <si>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</si>
  <si>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</si>
  <si>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</si>
  <si>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</si>
  <si>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</si>
  <si>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</si>
  <si>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</si>
  <si>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</si>
  <si>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</si>
  <si>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</si>
  <si>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</si>
  <si>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</si>
  <si>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</si>
  <si>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</si>
  <si>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</si>
  <si>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</si>
  <si>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</si>
  <si>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</si>
  <si>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</si>
  <si>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</si>
  <si>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</si>
  <si>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</si>
  <si>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</si>
  <si>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</si>
  <si>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</si>
  <si>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</si>
  <si>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</si>
  <si>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</si>
  <si>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</si>
  <si>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</si>
  <si>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</si>
  <si>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</si>
  <si>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</si>
  <si>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</si>
  <si>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</si>
  <si>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</si>
  <si>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</si>
  <si>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</si>
  <si>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</si>
  <si>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</si>
  <si>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</si>
  <si>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</si>
  <si>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</si>
  <si>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</si>
  <si>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</si>
  <si>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</si>
  <si>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</si>
  <si>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</si>
  <si>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</si>
  <si>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</si>
  <si>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</si>
  <si>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</si>
  <si>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</si>
  <si>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</si>
  <si>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</si>
  <si>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</si>
  <si>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</si>
  <si>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</si>
  <si>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</si>
  <si>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</si>
  <si>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</si>
  <si>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</si>
  <si>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</si>
  <si>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</si>
  <si>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</si>
  <si>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</si>
  <si>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</si>
  <si>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</si>
  <si>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</si>
  <si>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</si>
  <si>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</si>
  <si>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</si>
  <si>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</si>
  <si>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</si>
  <si>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</si>
  <si>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</si>
  <si>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</si>
  <si>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</si>
  <si>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</si>
  <si>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</si>
  <si>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</si>
  <si>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</si>
  <si>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</si>
  <si>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</si>
  <si>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</si>
  <si>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</si>
  <si>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</si>
  <si>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</si>
  <si>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</si>
  <si>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</si>
  <si>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</si>
  <si>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</si>
  <si>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</si>
  <si>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</si>
  <si>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</si>
  <si>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</si>
  <si>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</si>
  <si>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</si>
  <si>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</si>
  <si>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</si>
  <si>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</si>
  <si>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</si>
  <si>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</si>
  <si>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</si>
  <si>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</si>
  <si>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</si>
  <si>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</si>
  <si>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</si>
  <si>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</si>
  <si>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</si>
  <si>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</si>
  <si>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</si>
  <si>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</si>
  <si>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</si>
  <si>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</si>
  <si>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</si>
  <si>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</si>
  <si>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</si>
  <si>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</si>
  <si>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</si>
  <si>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</si>
  <si>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</si>
  <si>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</si>
  <si>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</si>
  <si>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</si>
  <si>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</si>
  <si>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</si>
  <si>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</si>
  <si>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</si>
  <si>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</si>
  <si>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</si>
  <si>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</si>
  <si>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</si>
  <si>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</si>
  <si>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</si>
  <si>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</si>
  <si>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</si>
  <si>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</si>
  <si>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</si>
  <si>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</si>
  <si>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</si>
  <si>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</si>
  <si>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</si>
  <si>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</si>
  <si>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</si>
  <si>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</si>
  <si>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</si>
  <si>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</si>
  <si>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</si>
  <si>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</si>
  <si>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</si>
  <si>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</si>
  <si>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</si>
  <si>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</si>
  <si>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</si>
  <si>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</si>
  <si>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</si>
  <si>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</si>
  <si>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</si>
  <si>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</si>
  <si>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</si>
  <si>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</si>
  <si>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</si>
  <si>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</si>
  <si>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</si>
  <si>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</si>
  <si>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</si>
  <si>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</si>
  <si>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</si>
  <si>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</si>
  <si>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</si>
  <si>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</si>
  <si>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</si>
  <si>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</si>
  <si>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</si>
  <si>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</si>
  <si>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</si>
  <si>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</si>
  <si>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</si>
  <si>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</si>
  <si>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</si>
  <si>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</si>
  <si>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</si>
  <si>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</si>
  <si>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</si>
  <si>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</si>
  <si>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</si>
  <si>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</si>
  <si>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</si>
  <si>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</si>
  <si>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</si>
  <si>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</si>
  <si>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</si>
  <si>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</si>
  <si>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</si>
  <si>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</si>
  <si>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</si>
  <si>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</si>
  <si>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</si>
  <si>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</si>
  <si>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</si>
  <si>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</si>
  <si>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</si>
  <si>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</si>
  <si>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</si>
  <si>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</si>
  <si>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</si>
  <si>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</si>
  <si>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</si>
  <si>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</si>
  <si>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</si>
  <si>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</si>
  <si>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</si>
  <si>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</si>
  <si>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</si>
  <si>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</si>
  <si>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</si>
  <si>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</si>
  <si>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</si>
  <si>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</si>
  <si>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</si>
  <si>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</si>
  <si>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</si>
  <si>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</si>
  <si>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</si>
  <si>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</si>
  <si>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</si>
  <si>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</si>
  <si>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</si>
  <si>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</si>
  <si>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</si>
  <si>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</si>
  <si>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</si>
  <si>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</si>
  <si>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</si>
  <si>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</si>
  <si>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</si>
  <si>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</si>
  <si>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</si>
  <si>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</si>
  <si>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</si>
  <si>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</si>
  <si>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</si>
  <si>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</si>
  <si>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</si>
  <si>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</si>
  <si>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</si>
  <si>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</si>
  <si>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</si>
  <si>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</si>
  <si>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</si>
  <si>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</si>
  <si>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</si>
  <si>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</si>
  <si>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</si>
  <si>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</si>
  <si>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</si>
  <si>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</si>
  <si>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</si>
  <si>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</si>
  <si>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</si>
  <si>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</si>
  <si>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</si>
  <si>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</si>
  <si>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</si>
  <si>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</si>
  <si>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</si>
  <si>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</si>
  <si>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</si>
  <si>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</si>
  <si>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</si>
  <si>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</si>
  <si>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</si>
  <si>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</si>
  <si>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</si>
  <si>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</si>
  <si>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</si>
  <si>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</si>
  <si>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</si>
  <si>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</si>
  <si>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</si>
  <si>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</si>
  <si>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</si>
  <si>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</si>
  <si>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</si>
  <si>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</si>
  <si>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</si>
  <si>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</si>
  <si>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</si>
  <si>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</si>
  <si>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</si>
  <si>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</si>
  <si>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</si>
  <si>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</si>
  <si>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</si>
  <si>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</si>
  <si>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</si>
  <si>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</si>
  <si>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</si>
  <si>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</si>
  <si>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</si>
  <si>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</si>
  <si>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</si>
  <si>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</si>
  <si>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</si>
  <si>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</si>
  <si>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</si>
  <si>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</si>
  <si>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</si>
  <si>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</si>
  <si>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</si>
  <si>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</si>
  <si>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</si>
  <si>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</si>
  <si>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</si>
  <si>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</si>
  <si>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</si>
  <si>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</si>
  <si>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</si>
  <si>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</si>
  <si>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</si>
  <si>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</si>
  <si>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</si>
  <si>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</si>
  <si>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</si>
  <si>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</si>
  <si>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</si>
  <si>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</si>
  <si>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</si>
  <si>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</si>
  <si>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</si>
  <si>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</si>
  <si>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</si>
  <si>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</si>
  <si>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</si>
  <si>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</si>
  <si>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</si>
  <si>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</si>
  <si>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</si>
  <si>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</si>
  <si>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</si>
  <si>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</si>
  <si>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</si>
  <si>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</si>
  <si>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</si>
  <si>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</si>
  <si>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</si>
  <si>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</si>
  <si>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</si>
  <si>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</si>
  <si>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</si>
  <si>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</si>
  <si>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</si>
  <si>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</si>
  <si>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</si>
  <si>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</si>
  <si>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</si>
  <si>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</si>
  <si>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</si>
  <si>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</si>
  <si>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</si>
  <si>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</si>
  <si>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</si>
  <si>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</si>
  <si>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</si>
  <si>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</si>
  <si>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</si>
  <si>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от «__» _____ 2025_ г. №___</t>
  </si>
  <si>
    <t>АО "Электросети Кубани" "Абинскэлектросеть"</t>
  </si>
  <si>
    <t>(фирменное наименование субъекта электроэнергетики)</t>
  </si>
  <si>
    <t>(наименование инвестиционного проекта)</t>
  </si>
  <si>
    <t>(идентификатор инвестиционного проекта)</t>
  </si>
  <si>
    <t>2025 год</t>
  </si>
  <si>
    <t xml:space="preserve"> по состоянию на 01.01.2024</t>
  </si>
  <si>
    <t>по состоянию на 01.01.2025</t>
  </si>
  <si>
    <t>Строительство</t>
  </si>
  <si>
    <t>СИП-3 1х70</t>
  </si>
  <si>
    <t>СВ 110-5</t>
  </si>
  <si>
    <t>ЛЭП-0,4кВ от РУ-0,4кВ ф. ТП-11 Л-1 ПС 35/6кВ «Электроаппарат»</t>
  </si>
  <si>
    <t>ЛЭП-0,4кВ от РУ-0,4кВ ф.1 ТП-11 Л-1 ПС 35/6кВ «Электроаппарат»</t>
  </si>
  <si>
    <t>Выполнение проектно-изыскательстких и стоительно-монтажных работ по объекту: «Строительство ГКТП 400/6/0,4 на пересечении пр.Центральный-Магистральный, ВЛИ-6кВ от проектируемой ВЛЗ-6 кВ до проектируемой БКТП и ВЛИ 0,4кВ от проектируемой БКТП в восточном микрорайоне г. Абинск»</t>
  </si>
  <si>
    <t>Строительство ГКТП</t>
  </si>
  <si>
    <t>Главный инженер  филиала  АО "Электросети Кубани" " Абинскэлектросеть"                                     К.Ю.Гребнев</t>
  </si>
  <si>
    <t>ЛЭП-6кВ от оп.№134 до ТП-265 АБ-42 ПС 35/6 кВ «И-4 Абинская»</t>
  </si>
  <si>
    <t xml:space="preserve">СИП-2 3х50+1х54,6 </t>
  </si>
  <si>
    <t>ЛЭП-0,4кВ от РУ-0,4кВ ф.2 ТП-265 АБ-42 ПС 35/6 кВ «И-4 Абинская» ул. Степная</t>
  </si>
  <si>
    <t>ЛЭП-0,4кВ от РУ-0,4кВ ф.3 ТП-400 АБ-42 ПС 35/6 кВ «И-4 Абинская» ул. Одесская</t>
  </si>
  <si>
    <t>СИП-3 1х70-0,014 км, СИП-2 3х50+1х54,66-1,119 км, ТМГсу-250/6/0,4кВ</t>
  </si>
  <si>
    <t>Год раскрытия информации: 2026 год</t>
  </si>
  <si>
    <t xml:space="preserve"> млн.руб/км</t>
  </si>
  <si>
    <t>Q_Аб_26_ЛК15_018069</t>
  </si>
  <si>
    <t xml:space="preserve">Электроснабжение ЭПУ потребителей в соответствии с договором на ТП № 1-30-26-0038 г. Абинск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</si>
</sst>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
      <sz val="12"/>
      <color theme="0" tint="-0.1499984740745262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0" fontId="11" fillId="26" borderId="1" xfId="62" applyFont="1" applyFill="1" applyBorder="1" applyAlignment="1">
      <alignment horizontal="center" vertical="top"/>
    </xf>
    <xf numFmtId="0" fontId="11"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61" fillId="0" borderId="1" xfId="62" applyFont="1" applyBorder="1" applyAlignment="1">
      <alignment horizontal="center" vertical="center" wrapText="1"/>
    </xf>
    <xf numFmtId="0" fontId="61" fillId="0" borderId="1" xfId="62" applyFont="1" applyBorder="1" applyAlignment="1">
      <alignment horizontal="center" vertical="top" wrapText="1"/>
    </xf>
    <xf numFmtId="49" fontId="61" fillId="0" borderId="1" xfId="62" applyNumberFormat="1" applyFont="1" applyBorder="1" applyAlignment="1">
      <alignment horizontal="center" vertical="center" wrapText="1"/>
    </xf>
    <xf numFmtId="0" fontId="61" fillId="0" borderId="1" xfId="62" applyFont="1" applyBorder="1" applyAlignment="1">
      <alignment horizontal="left" vertical="top" wrapText="1"/>
    </xf>
    <xf numFmtId="0" fontId="61" fillId="0" borderId="1" xfId="62" applyFont="1" applyBorder="1" applyAlignment="1">
      <alignment horizontal="left"/>
    </xf>
    <xf numFmtId="0" fontId="61" fillId="0" borderId="1" xfId="62" applyFont="1" applyBorder="1" applyAlignment="1">
      <alignment horizontal="center" vertical="center"/>
    </xf>
    <xf numFmtId="0" fontId="61" fillId="0" borderId="1" xfId="62" applyFont="1" applyBorder="1" applyAlignment="1">
      <alignment horizontal="left" wrapText="1"/>
    </xf>
    <xf numFmtId="0" fontId="61" fillId="0" borderId="1" xfId="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4" zoomScale="80" zoomScaleSheetLayoutView="80" workbookViewId="0">
      <selection activeCell="C50" sqref="C50"/>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66</v>
      </c>
      <c r="D1" s="104"/>
    </row>
    <row r="2" spans="1:22" s="103" customFormat="1" ht="18.75" customHeight="1" x14ac:dyDescent="0.25">
      <c r="A2" s="131"/>
      <c r="C2" s="92" t="s">
        <v>9</v>
      </c>
      <c r="D2" s="104"/>
    </row>
    <row r="3" spans="1:22" s="103" customFormat="1" ht="18.75" x14ac:dyDescent="0.25">
      <c r="A3" s="132"/>
      <c r="C3" s="92" t="s">
        <v>464</v>
      </c>
      <c r="D3" s="104"/>
    </row>
    <row r="4" spans="1:22" s="103" customFormat="1" ht="18.75" x14ac:dyDescent="0.25">
      <c r="A4" s="132"/>
      <c r="D4" s="104"/>
      <c r="H4" s="92"/>
    </row>
    <row r="5" spans="1:22" s="103" customFormat="1" ht="31.5" x14ac:dyDescent="0.25">
      <c r="A5" s="210" t="s">
        <v>485</v>
      </c>
      <c r="B5" s="210"/>
      <c r="C5" s="210"/>
      <c r="D5" s="104" t="s">
        <v>402</v>
      </c>
      <c r="E5" s="83"/>
      <c r="F5" s="83"/>
      <c r="G5" s="83"/>
      <c r="H5" s="83"/>
      <c r="I5" s="83"/>
      <c r="J5" s="83"/>
    </row>
    <row r="6" spans="1:22" s="103" customFormat="1" ht="18.75" x14ac:dyDescent="0.25">
      <c r="A6" s="132"/>
      <c r="D6" s="104"/>
      <c r="H6" s="92"/>
    </row>
    <row r="7" spans="1:22" s="103" customFormat="1" ht="18.75" x14ac:dyDescent="0.25">
      <c r="A7" s="214" t="s">
        <v>8</v>
      </c>
      <c r="B7" s="214"/>
      <c r="C7" s="21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0" t="s">
        <v>465</v>
      </c>
      <c r="B9" s="210"/>
      <c r="C9" s="210"/>
      <c r="D9" s="104"/>
      <c r="E9" s="95"/>
      <c r="F9" s="95"/>
      <c r="G9" s="95"/>
      <c r="H9" s="95"/>
      <c r="I9" s="93"/>
      <c r="J9" s="93"/>
      <c r="K9" s="93"/>
      <c r="L9" s="93"/>
      <c r="M9" s="93"/>
      <c r="N9" s="93"/>
      <c r="O9" s="93"/>
      <c r="P9" s="93"/>
      <c r="Q9" s="93"/>
      <c r="R9" s="93"/>
      <c r="S9" s="93"/>
      <c r="T9" s="93"/>
      <c r="U9" s="93"/>
      <c r="V9" s="93"/>
    </row>
    <row r="10" spans="1:22" s="103" customFormat="1" ht="18.75" x14ac:dyDescent="0.25">
      <c r="A10" s="211" t="s">
        <v>466</v>
      </c>
      <c r="B10" s="211"/>
      <c r="C10" s="21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5" t="s">
        <v>487</v>
      </c>
      <c r="B12" s="215"/>
      <c r="C12" s="215"/>
      <c r="D12" s="104" t="s">
        <v>417</v>
      </c>
      <c r="E12" s="95"/>
      <c r="F12" s="95"/>
      <c r="G12" s="95"/>
      <c r="H12" s="95"/>
      <c r="I12" s="93"/>
      <c r="J12" s="93"/>
      <c r="K12" s="93"/>
      <c r="L12" s="93"/>
      <c r="M12" s="93"/>
      <c r="N12" s="93"/>
      <c r="O12" s="93"/>
      <c r="P12" s="93"/>
      <c r="Q12" s="93"/>
      <c r="R12" s="93"/>
      <c r="S12" s="93"/>
      <c r="T12" s="93"/>
      <c r="U12" s="93"/>
      <c r="V12" s="93"/>
    </row>
    <row r="13" spans="1:22" s="103" customFormat="1" ht="18.75" x14ac:dyDescent="0.25">
      <c r="A13" s="211" t="s">
        <v>468</v>
      </c>
      <c r="B13" s="211"/>
      <c r="C13" s="21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6" t="s">
        <v>488</v>
      </c>
      <c r="B15" s="216"/>
      <c r="C15" s="216"/>
      <c r="D15" s="104" t="s">
        <v>418</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1" t="s">
        <v>467</v>
      </c>
      <c r="B16" s="211"/>
      <c r="C16" s="21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2" t="s">
        <v>378</v>
      </c>
      <c r="B18" s="213"/>
      <c r="C18" s="21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242</v>
      </c>
      <c r="C22" s="173" t="s">
        <v>461</v>
      </c>
      <c r="D22" s="104" t="s">
        <v>419</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393</v>
      </c>
      <c r="C23" s="173" t="s">
        <v>441</v>
      </c>
      <c r="D23" s="104" t="s">
        <v>394</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7"/>
      <c r="B24" s="208"/>
      <c r="C24" s="209"/>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331</v>
      </c>
      <c r="C25" s="174" t="s">
        <v>454</v>
      </c>
      <c r="D25" s="104" t="s">
        <v>395</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72</v>
      </c>
      <c r="C26" s="194" t="s">
        <v>396</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71</v>
      </c>
      <c r="C27" s="174" t="s">
        <v>442</v>
      </c>
      <c r="D27" s="104" t="s">
        <v>403</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332</v>
      </c>
      <c r="C28" s="194" t="s">
        <v>455</v>
      </c>
      <c r="D28" s="104" t="s">
        <v>427</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333</v>
      </c>
      <c r="C29" s="194" t="s">
        <v>455</v>
      </c>
      <c r="D29" s="104" t="s">
        <v>397</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334</v>
      </c>
      <c r="C30" s="194" t="s">
        <v>455</v>
      </c>
      <c r="D30" s="104" t="s">
        <v>397</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70</v>
      </c>
      <c r="B31" s="79" t="s">
        <v>335</v>
      </c>
      <c r="C31" s="194" t="s">
        <v>455</v>
      </c>
      <c r="D31" s="104" t="s">
        <v>397</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68</v>
      </c>
      <c r="B32" s="79" t="s">
        <v>336</v>
      </c>
      <c r="C32" s="194" t="s">
        <v>455</v>
      </c>
      <c r="D32" s="104" t="s">
        <v>397</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67</v>
      </c>
      <c r="B33" s="79" t="s">
        <v>337</v>
      </c>
      <c r="C33" s="194" t="s">
        <v>398</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352</v>
      </c>
      <c r="B34" s="79" t="s">
        <v>338</v>
      </c>
      <c r="C34" s="194" t="s">
        <v>398</v>
      </c>
      <c r="D34" s="104" t="s">
        <v>428</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341</v>
      </c>
      <c r="B35" s="79" t="s">
        <v>69</v>
      </c>
      <c r="C35" s="194" t="s">
        <v>408</v>
      </c>
      <c r="D35" s="104" t="s">
        <v>397</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353</v>
      </c>
      <c r="B36" s="79" t="s">
        <v>339</v>
      </c>
      <c r="C36" s="194" t="s">
        <v>456</v>
      </c>
      <c r="D36" s="104" t="s">
        <v>397</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342</v>
      </c>
      <c r="B37" s="79" t="s">
        <v>340</v>
      </c>
      <c r="C37" s="194" t="s">
        <v>457</v>
      </c>
      <c r="D37" s="104" t="s">
        <v>399</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354</v>
      </c>
      <c r="B38" s="79" t="s">
        <v>238</v>
      </c>
      <c r="C38" s="194" t="s">
        <v>457</v>
      </c>
      <c r="D38" s="104" t="s">
        <v>397</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7"/>
      <c r="B39" s="208"/>
      <c r="C39" s="20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343</v>
      </c>
      <c r="B40" s="79" t="s">
        <v>390</v>
      </c>
      <c r="C40" s="195">
        <v>0</v>
      </c>
      <c r="D40" s="104" t="s">
        <v>420</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355</v>
      </c>
      <c r="B41" s="79" t="s">
        <v>375</v>
      </c>
      <c r="C41" s="194" t="s">
        <v>458</v>
      </c>
      <c r="D41" s="104" t="s">
        <v>397</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344</v>
      </c>
      <c r="B42" s="79" t="s">
        <v>387</v>
      </c>
      <c r="C42" s="194" t="s">
        <v>459</v>
      </c>
      <c r="D42" s="104" t="s">
        <v>397</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358</v>
      </c>
      <c r="B43" s="79" t="s">
        <v>359</v>
      </c>
      <c r="C43" s="194" t="s">
        <v>460</v>
      </c>
      <c r="D43" s="104" t="s">
        <v>397</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345</v>
      </c>
      <c r="B44" s="79" t="s">
        <v>379</v>
      </c>
      <c r="C44" s="194" t="s">
        <v>408</v>
      </c>
      <c r="D44" s="104" t="s">
        <v>397</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376</v>
      </c>
      <c r="B45" s="79" t="s">
        <v>380</v>
      </c>
      <c r="C45" s="194" t="s">
        <v>408</v>
      </c>
      <c r="D45" s="104" t="s">
        <v>397</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346</v>
      </c>
      <c r="B46" s="79" t="s">
        <v>381</v>
      </c>
      <c r="C46" s="194" t="s">
        <v>408</v>
      </c>
      <c r="D46" s="104" t="s">
        <v>397</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7"/>
      <c r="B47" s="208"/>
      <c r="C47" s="20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377</v>
      </c>
      <c r="B48" s="79" t="s">
        <v>388</v>
      </c>
      <c r="C48" s="196">
        <v>0.80130000000000001</v>
      </c>
      <c r="D48" s="104" t="s">
        <v>400</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347</v>
      </c>
      <c r="B49" s="79" t="s">
        <v>389</v>
      </c>
      <c r="C49" s="196">
        <v>8.0100000000000005E-2</v>
      </c>
      <c r="D49" s="104" t="s">
        <v>401</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tr">
        <f>'1. паспорт местоположение'!C3</f>
        <v>от «__» _____ 2025_ г. №___</v>
      </c>
    </row>
    <row r="4" spans="1:28" s="12"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8" t="s">
        <v>8</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22" t="s">
        <v>466</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3" t="str">
        <f>'1. паспорт местоположение'!A12:C12</f>
        <v>Q_Аб_26_ЛК15_018069</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22" t="s">
        <v>468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8.75" x14ac:dyDescent="0.2">
      <c r="A14" s="223" t="str">
        <f>'1. паспорт местоположение'!A15:C15</f>
        <v xml:space="preserve">Электроснабжение ЭПУ потребителей в соответствии с договором на ТП № 1-30-26-0038 г. Абинск  </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22" t="s">
        <v>467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357</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3</v>
      </c>
      <c r="B19" s="217" t="s">
        <v>102</v>
      </c>
      <c r="C19" s="219" t="s">
        <v>251</v>
      </c>
      <c r="D19" s="217" t="s">
        <v>250</v>
      </c>
      <c r="E19" s="217" t="s">
        <v>101</v>
      </c>
      <c r="F19" s="217" t="s">
        <v>100</v>
      </c>
      <c r="G19" s="217" t="s">
        <v>246</v>
      </c>
      <c r="H19" s="217" t="s">
        <v>99</v>
      </c>
      <c r="I19" s="217" t="s">
        <v>98</v>
      </c>
      <c r="J19" s="217" t="s">
        <v>97</v>
      </c>
      <c r="K19" s="217" t="s">
        <v>96</v>
      </c>
      <c r="L19" s="217" t="s">
        <v>95</v>
      </c>
      <c r="M19" s="217" t="s">
        <v>94</v>
      </c>
      <c r="N19" s="217" t="s">
        <v>93</v>
      </c>
      <c r="O19" s="217" t="s">
        <v>92</v>
      </c>
      <c r="P19" s="217" t="s">
        <v>91</v>
      </c>
      <c r="Q19" s="217" t="s">
        <v>249</v>
      </c>
      <c r="R19" s="217"/>
      <c r="S19" s="221" t="s">
        <v>350</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247</v>
      </c>
      <c r="R20" s="36" t="s">
        <v>248</v>
      </c>
      <c r="S20" s="22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443</v>
      </c>
      <c r="C22" s="91" t="s">
        <v>443</v>
      </c>
      <c r="D22" s="91" t="s">
        <v>443</v>
      </c>
      <c r="E22" s="91" t="s">
        <v>443</v>
      </c>
      <c r="F22" s="91" t="s">
        <v>443</v>
      </c>
      <c r="G22" s="91" t="s">
        <v>443</v>
      </c>
      <c r="H22" s="91" t="s">
        <v>443</v>
      </c>
      <c r="I22" s="91" t="s">
        <v>443</v>
      </c>
      <c r="J22" s="91" t="s">
        <v>443</v>
      </c>
      <c r="K22" s="91" t="s">
        <v>443</v>
      </c>
      <c r="L22" s="91" t="s">
        <v>443</v>
      </c>
      <c r="M22" s="91" t="s">
        <v>443</v>
      </c>
      <c r="N22" s="91" t="s">
        <v>443</v>
      </c>
      <c r="O22" s="91" t="s">
        <v>443</v>
      </c>
      <c r="P22" s="91" t="s">
        <v>443</v>
      </c>
      <c r="Q22" s="91" t="s">
        <v>443</v>
      </c>
      <c r="R22" s="91" t="s">
        <v>443</v>
      </c>
      <c r="S22" s="91" t="s">
        <v>443</v>
      </c>
      <c r="T22" s="28"/>
      <c r="U22" s="28"/>
      <c r="V22" s="28"/>
      <c r="W22" s="28"/>
      <c r="X22" s="28"/>
      <c r="Y22" s="28"/>
      <c r="Z22" s="27"/>
      <c r="AA22" s="27"/>
      <c r="AB22" s="27"/>
    </row>
    <row r="23" spans="1:28" s="3" customFormat="1" ht="18.75" hidden="1" x14ac:dyDescent="0.2">
      <c r="A23" s="35"/>
      <c r="B23" s="38" t="s">
        <v>90</v>
      </c>
      <c r="C23" s="38"/>
      <c r="D23" s="38"/>
      <c r="E23" s="38" t="s">
        <v>89</v>
      </c>
      <c r="F23" s="38" t="s">
        <v>88</v>
      </c>
      <c r="G23" s="38" t="s">
        <v>87</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90</v>
      </c>
      <c r="C24" s="38"/>
      <c r="D24" s="38"/>
      <c r="E24" s="38" t="s">
        <v>89</v>
      </c>
      <c r="F24" s="38" t="s">
        <v>88</v>
      </c>
      <c r="G24" s="38" t="s">
        <v>83</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86</v>
      </c>
      <c r="C25" s="38"/>
      <c r="D25" s="38"/>
      <c r="E25" s="38" t="s">
        <v>85</v>
      </c>
      <c r="F25" s="38" t="s">
        <v>84</v>
      </c>
      <c r="G25" s="38" t="s">
        <v>351</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86</v>
      </c>
      <c r="C26" s="38"/>
      <c r="D26" s="38"/>
      <c r="E26" s="38" t="s">
        <v>85</v>
      </c>
      <c r="F26" s="38" t="s">
        <v>84</v>
      </c>
      <c r="G26" s="38" t="s">
        <v>87</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86</v>
      </c>
      <c r="C27" s="38"/>
      <c r="D27" s="38"/>
      <c r="E27" s="38" t="s">
        <v>85</v>
      </c>
      <c r="F27" s="38" t="s">
        <v>84</v>
      </c>
      <c r="G27" s="38" t="s">
        <v>83</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244</v>
      </c>
      <c r="C29" s="38"/>
      <c r="D29" s="38"/>
      <c r="E29" s="65" t="s">
        <v>245</v>
      </c>
      <c r="F29" s="65" t="s">
        <v>245</v>
      </c>
      <c r="G29" s="65" t="s">
        <v>245</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5" t="s">
        <v>479</v>
      </c>
      <c r="B32" s="175"/>
      <c r="C32" s="175"/>
      <c r="D32" s="175"/>
      <c r="E32" s="175"/>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397</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P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2025_ г. №___</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8" t="s">
        <v>8</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8" t="str">
        <f>'1. паспорт местоположение'!A9:C9</f>
        <v>АО "Электросети Кубани" "Абинскэлектросеть"</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3" t="str">
        <f>'1. паспорт местоположение'!A12:C12</f>
        <v>Q_Аб_26_ЛК15_018069</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22" t="s">
        <v>468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7.5" customHeight="1" x14ac:dyDescent="0.2">
      <c r="A16" s="226" t="str">
        <f>'1. паспорт местоположение'!A15:C15</f>
        <v xml:space="preserve">Электроснабжение ЭПУ потребителей в соответствии с договором на ТП № 1-30-26-0038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467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362</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3</v>
      </c>
      <c r="B21" s="229" t="s">
        <v>229</v>
      </c>
      <c r="C21" s="230"/>
      <c r="D21" s="233" t="s">
        <v>124</v>
      </c>
      <c r="E21" s="229" t="s">
        <v>385</v>
      </c>
      <c r="F21" s="230"/>
      <c r="G21" s="229" t="s">
        <v>240</v>
      </c>
      <c r="H21" s="230"/>
      <c r="I21" s="229" t="s">
        <v>123</v>
      </c>
      <c r="J21" s="230"/>
      <c r="K21" s="233" t="s">
        <v>122</v>
      </c>
      <c r="L21" s="229" t="s">
        <v>121</v>
      </c>
      <c r="M21" s="230"/>
      <c r="N21" s="229" t="s">
        <v>382</v>
      </c>
      <c r="O21" s="230"/>
      <c r="P21" s="233" t="s">
        <v>120</v>
      </c>
      <c r="Q21" s="239" t="s">
        <v>119</v>
      </c>
      <c r="R21" s="240"/>
      <c r="S21" s="239" t="s">
        <v>118</v>
      </c>
      <c r="T21" s="241"/>
    </row>
    <row r="22" spans="1:113" ht="204.75" customHeight="1" x14ac:dyDescent="0.25">
      <c r="A22" s="237"/>
      <c r="B22" s="231"/>
      <c r="C22" s="232"/>
      <c r="D22" s="235"/>
      <c r="E22" s="231"/>
      <c r="F22" s="232"/>
      <c r="G22" s="231"/>
      <c r="H22" s="232"/>
      <c r="I22" s="231"/>
      <c r="J22" s="232"/>
      <c r="K22" s="234"/>
      <c r="L22" s="231"/>
      <c r="M22" s="232"/>
      <c r="N22" s="231"/>
      <c r="O22" s="232"/>
      <c r="P22" s="234"/>
      <c r="Q22" s="62" t="s">
        <v>117</v>
      </c>
      <c r="R22" s="62" t="s">
        <v>361</v>
      </c>
      <c r="S22" s="62" t="s">
        <v>116</v>
      </c>
      <c r="T22" s="62" t="s">
        <v>115</v>
      </c>
    </row>
    <row r="23" spans="1:113" ht="51.75" customHeight="1" x14ac:dyDescent="0.25">
      <c r="A23" s="238"/>
      <c r="B23" s="80" t="s">
        <v>113</v>
      </c>
      <c r="C23" s="80" t="s">
        <v>114</v>
      </c>
      <c r="D23" s="234"/>
      <c r="E23" s="80" t="s">
        <v>113</v>
      </c>
      <c r="F23" s="80" t="s">
        <v>114</v>
      </c>
      <c r="G23" s="80" t="s">
        <v>113</v>
      </c>
      <c r="H23" s="80" t="s">
        <v>114</v>
      </c>
      <c r="I23" s="80" t="s">
        <v>113</v>
      </c>
      <c r="J23" s="80" t="s">
        <v>114</v>
      </c>
      <c r="K23" s="80" t="s">
        <v>113</v>
      </c>
      <c r="L23" s="80" t="s">
        <v>113</v>
      </c>
      <c r="M23" s="80" t="s">
        <v>114</v>
      </c>
      <c r="N23" s="80" t="s">
        <v>113</v>
      </c>
      <c r="O23" s="80" t="s">
        <v>114</v>
      </c>
      <c r="P23" s="81" t="s">
        <v>113</v>
      </c>
      <c r="Q23" s="62" t="s">
        <v>113</v>
      </c>
      <c r="R23" s="62" t="s">
        <v>113</v>
      </c>
      <c r="S23" s="62" t="s">
        <v>113</v>
      </c>
      <c r="T23" s="62" t="s">
        <v>113</v>
      </c>
    </row>
    <row r="24" spans="1:113" x14ac:dyDescent="0.25">
      <c r="A24" s="49">
        <v>1</v>
      </c>
      <c r="B24" s="205">
        <v>2</v>
      </c>
      <c r="C24" s="205">
        <v>3</v>
      </c>
      <c r="D24" s="205">
        <v>4</v>
      </c>
      <c r="E24" s="205">
        <v>5</v>
      </c>
      <c r="F24" s="205">
        <v>6</v>
      </c>
      <c r="G24" s="205">
        <v>7</v>
      </c>
      <c r="H24" s="205">
        <v>8</v>
      </c>
      <c r="I24" s="205">
        <v>9</v>
      </c>
      <c r="J24" s="205">
        <v>10</v>
      </c>
      <c r="K24" s="205">
        <v>11</v>
      </c>
      <c r="L24" s="205">
        <v>12</v>
      </c>
      <c r="M24" s="205">
        <v>13</v>
      </c>
      <c r="N24" s="205">
        <v>14</v>
      </c>
      <c r="O24" s="205">
        <v>15</v>
      </c>
      <c r="P24" s="49">
        <v>16</v>
      </c>
      <c r="Q24" s="49">
        <v>17</v>
      </c>
      <c r="R24" s="49">
        <v>18</v>
      </c>
      <c r="S24" s="49">
        <v>19</v>
      </c>
      <c r="T24" s="49">
        <v>20</v>
      </c>
    </row>
    <row r="25" spans="1:113" s="48" customFormat="1" ht="18.75" x14ac:dyDescent="0.25">
      <c r="A25" s="198">
        <v>1</v>
      </c>
      <c r="B25" s="199" t="s">
        <v>408</v>
      </c>
      <c r="C25" s="199" t="s">
        <v>408</v>
      </c>
      <c r="D25" s="199" t="s">
        <v>408</v>
      </c>
      <c r="E25" s="199" t="s">
        <v>408</v>
      </c>
      <c r="F25" s="199" t="s">
        <v>408</v>
      </c>
      <c r="G25" s="199" t="s">
        <v>408</v>
      </c>
      <c r="H25" s="199" t="s">
        <v>408</v>
      </c>
      <c r="I25" s="199" t="s">
        <v>408</v>
      </c>
      <c r="J25" s="199" t="s">
        <v>408</v>
      </c>
      <c r="K25" s="199" t="s">
        <v>408</v>
      </c>
      <c r="L25" s="199" t="s">
        <v>408</v>
      </c>
      <c r="M25" s="199" t="s">
        <v>408</v>
      </c>
      <c r="N25" s="199" t="s">
        <v>408</v>
      </c>
      <c r="O25" s="199" t="s">
        <v>408</v>
      </c>
      <c r="P25" s="199" t="s">
        <v>408</v>
      </c>
      <c r="Q25" s="199" t="s">
        <v>408</v>
      </c>
      <c r="R25" s="199" t="s">
        <v>408</v>
      </c>
      <c r="S25" s="199" t="s">
        <v>408</v>
      </c>
      <c r="T25" s="199" t="s">
        <v>408</v>
      </c>
    </row>
    <row r="26" spans="1:113" ht="19.5" customHeight="1" x14ac:dyDescent="0.25"/>
    <row r="27" spans="1:113" s="46" customFormat="1" ht="22.5" customHeight="1" x14ac:dyDescent="0.2">
      <c r="B27" s="47"/>
      <c r="C27" s="47"/>
      <c r="K27" s="47"/>
    </row>
    <row r="28" spans="1:113" s="46" customFormat="1" hidden="1" x14ac:dyDescent="0.25">
      <c r="B28" s="44" t="s">
        <v>112</v>
      </c>
      <c r="C28" s="44"/>
      <c r="D28" s="44"/>
      <c r="E28" s="44"/>
      <c r="F28" s="44"/>
      <c r="G28" s="44"/>
      <c r="H28" s="44"/>
      <c r="I28" s="44"/>
      <c r="J28" s="44"/>
      <c r="K28" s="44"/>
      <c r="L28" s="44"/>
      <c r="M28" s="44"/>
      <c r="N28" s="44"/>
      <c r="O28" s="44"/>
      <c r="P28" s="44"/>
      <c r="Q28" s="44"/>
      <c r="R28" s="44"/>
    </row>
    <row r="29" spans="1:113" hidden="1" x14ac:dyDescent="0.25">
      <c r="B29" s="228" t="s">
        <v>391</v>
      </c>
      <c r="C29" s="228"/>
      <c r="D29" s="228"/>
      <c r="E29" s="228"/>
      <c r="F29" s="228"/>
      <c r="G29" s="228"/>
      <c r="H29" s="228"/>
      <c r="I29" s="228"/>
      <c r="J29" s="228"/>
      <c r="K29" s="228"/>
      <c r="L29" s="228"/>
      <c r="M29" s="228"/>
      <c r="N29" s="228"/>
      <c r="O29" s="228"/>
      <c r="P29" s="228"/>
      <c r="Q29" s="228"/>
      <c r="R29" s="22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109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5" t="s">
        <v>479</v>
      </c>
      <c r="B41" s="175"/>
      <c r="C41" s="175"/>
      <c r="D41" s="175"/>
      <c r="E41" s="175"/>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397</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R27" sqref="R27"/>
    </sheetView>
  </sheetViews>
  <sheetFormatPr defaultColWidth="10.7109375" defaultRowHeight="15.75" x14ac:dyDescent="0.25"/>
  <cols>
    <col min="1" max="1" width="10.7109375" style="40"/>
    <col min="2" max="2" width="9.42578125" style="40" customWidth="1"/>
    <col min="3" max="3" width="19.710937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2025_ г. №___</v>
      </c>
    </row>
    <row r="4" spans="1:27" s="12" customFormat="1" x14ac:dyDescent="0.2">
      <c r="E4" s="17"/>
      <c r="Q4" s="16"/>
      <c r="R4" s="16"/>
    </row>
    <row r="5" spans="1:27" s="12"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0" t="str">
        <f>'1. паспорт местоположение'!A9:C9</f>
        <v>АО "Электросети Кубани" "Абинскэлектросеть"</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2" customFormat="1" ht="18.75" customHeight="1" x14ac:dyDescent="0.2">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Q_Аб_26_ЛК15_018069</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Электроснабжение ЭПУ потребителей в соответствии с договором на ТП № 1-30-26-0038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364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x14ac:dyDescent="0.25"/>
    <row r="21" spans="1:27" ht="15.75" customHeight="1" x14ac:dyDescent="0.25">
      <c r="A21" s="243" t="s">
        <v>3</v>
      </c>
      <c r="B21" s="246" t="s">
        <v>368</v>
      </c>
      <c r="C21" s="247"/>
      <c r="D21" s="246" t="s">
        <v>370</v>
      </c>
      <c r="E21" s="247"/>
      <c r="F21" s="239" t="s">
        <v>96</v>
      </c>
      <c r="G21" s="241"/>
      <c r="H21" s="241"/>
      <c r="I21" s="240"/>
      <c r="J21" s="243" t="s">
        <v>371</v>
      </c>
      <c r="K21" s="246" t="s">
        <v>372</v>
      </c>
      <c r="L21" s="247"/>
      <c r="M21" s="246" t="s">
        <v>373</v>
      </c>
      <c r="N21" s="247"/>
      <c r="O21" s="246" t="s">
        <v>363</v>
      </c>
      <c r="P21" s="247"/>
      <c r="Q21" s="246" t="s">
        <v>129</v>
      </c>
      <c r="R21" s="247"/>
      <c r="S21" s="243" t="s">
        <v>128</v>
      </c>
      <c r="T21" s="243" t="s">
        <v>374</v>
      </c>
      <c r="U21" s="243" t="s">
        <v>369</v>
      </c>
      <c r="V21" s="246" t="s">
        <v>127</v>
      </c>
      <c r="W21" s="247"/>
      <c r="X21" s="239" t="s">
        <v>119</v>
      </c>
      <c r="Y21" s="241"/>
      <c r="Z21" s="239" t="s">
        <v>118</v>
      </c>
      <c r="AA21" s="241"/>
    </row>
    <row r="22" spans="1:27" ht="216" customHeight="1" x14ac:dyDescent="0.25">
      <c r="A22" s="244"/>
      <c r="B22" s="248"/>
      <c r="C22" s="249"/>
      <c r="D22" s="248"/>
      <c r="E22" s="249"/>
      <c r="F22" s="239" t="s">
        <v>126</v>
      </c>
      <c r="G22" s="240"/>
      <c r="H22" s="239" t="s">
        <v>125</v>
      </c>
      <c r="I22" s="240"/>
      <c r="J22" s="245"/>
      <c r="K22" s="248"/>
      <c r="L22" s="249"/>
      <c r="M22" s="248"/>
      <c r="N22" s="249"/>
      <c r="O22" s="248"/>
      <c r="P22" s="249"/>
      <c r="Q22" s="248"/>
      <c r="R22" s="249"/>
      <c r="S22" s="245"/>
      <c r="T22" s="245"/>
      <c r="U22" s="245"/>
      <c r="V22" s="248"/>
      <c r="W22" s="249"/>
      <c r="X22" s="62" t="s">
        <v>117</v>
      </c>
      <c r="Y22" s="62" t="s">
        <v>361</v>
      </c>
      <c r="Z22" s="62" t="s">
        <v>116</v>
      </c>
      <c r="AA22" s="62" t="s">
        <v>115</v>
      </c>
    </row>
    <row r="23" spans="1:27" ht="60" customHeight="1" x14ac:dyDescent="0.25">
      <c r="A23" s="245"/>
      <c r="B23" s="78" t="s">
        <v>113</v>
      </c>
      <c r="C23" s="78"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2" t="s">
        <v>113</v>
      </c>
      <c r="AA23" s="62" t="s">
        <v>113</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83.25" customHeight="1" x14ac:dyDescent="0.25">
      <c r="A25" s="204">
        <v>1</v>
      </c>
      <c r="B25" s="204"/>
      <c r="C25" s="310" t="s">
        <v>480</v>
      </c>
      <c r="D25" s="310"/>
      <c r="E25" s="311" t="str">
        <f>C25</f>
        <v>ЛЭП-6кВ от оп.№134 до ТП-265 АБ-42 ПС 35/6 кВ «И-4 Абинская»</v>
      </c>
      <c r="F25" s="310"/>
      <c r="G25" s="310">
        <v>6</v>
      </c>
      <c r="H25" s="310"/>
      <c r="I25" s="310">
        <v>6</v>
      </c>
      <c r="J25" s="310">
        <v>2026</v>
      </c>
      <c r="K25" s="310"/>
      <c r="L25" s="310">
        <v>1</v>
      </c>
      <c r="M25" s="310"/>
      <c r="N25" s="310" t="s">
        <v>473</v>
      </c>
      <c r="O25" s="312" t="s">
        <v>408</v>
      </c>
      <c r="P25" s="312" t="s">
        <v>408</v>
      </c>
      <c r="Q25" s="310"/>
      <c r="R25" s="310">
        <v>0.38100000000000001</v>
      </c>
      <c r="S25" s="312" t="s">
        <v>408</v>
      </c>
      <c r="T25" s="312" t="s">
        <v>408</v>
      </c>
      <c r="U25" s="312" t="s">
        <v>408</v>
      </c>
      <c r="V25" s="310"/>
      <c r="W25" s="310" t="s">
        <v>474</v>
      </c>
      <c r="X25" s="312" t="s">
        <v>408</v>
      </c>
      <c r="Y25" s="64"/>
      <c r="Z25" s="64"/>
      <c r="AA25" s="64"/>
    </row>
    <row r="26" spans="1:27" ht="99.75" customHeight="1" x14ac:dyDescent="0.25">
      <c r="A26" s="204">
        <v>2</v>
      </c>
      <c r="B26" s="204"/>
      <c r="C26" s="310" t="s">
        <v>475</v>
      </c>
      <c r="D26" s="310"/>
      <c r="E26" s="310" t="s">
        <v>476</v>
      </c>
      <c r="F26" s="310"/>
      <c r="G26" s="310">
        <v>0.4</v>
      </c>
      <c r="H26" s="310"/>
      <c r="I26" s="310">
        <v>0.4</v>
      </c>
      <c r="J26" s="310">
        <v>2026</v>
      </c>
      <c r="K26" s="310"/>
      <c r="L26" s="310">
        <v>1</v>
      </c>
      <c r="M26" s="310"/>
      <c r="N26" s="310" t="s">
        <v>481</v>
      </c>
      <c r="O26" s="312" t="s">
        <v>408</v>
      </c>
      <c r="P26" s="312" t="s">
        <v>408</v>
      </c>
      <c r="Q26" s="310"/>
      <c r="R26" s="310">
        <v>0.54800000000000004</v>
      </c>
      <c r="S26" s="312" t="s">
        <v>408</v>
      </c>
      <c r="T26" s="312" t="s">
        <v>408</v>
      </c>
      <c r="U26" s="312" t="s">
        <v>408</v>
      </c>
      <c r="V26" s="310"/>
      <c r="W26" s="310" t="s">
        <v>463</v>
      </c>
      <c r="X26" s="312" t="s">
        <v>408</v>
      </c>
      <c r="Y26" s="64"/>
      <c r="Z26" s="64"/>
      <c r="AA26" s="64"/>
    </row>
    <row r="27" spans="1:27" ht="142.5" customHeight="1" x14ac:dyDescent="0.25">
      <c r="A27" s="206">
        <v>3</v>
      </c>
      <c r="B27" s="206"/>
      <c r="C27" s="313" t="s">
        <v>482</v>
      </c>
      <c r="D27" s="314"/>
      <c r="E27" s="313" t="str">
        <f>C27</f>
        <v>ЛЭП-0,4кВ от РУ-0,4кВ ф.2 ТП-265 АБ-42 ПС 35/6 кВ «И-4 Абинская» ул. Степная</v>
      </c>
      <c r="F27" s="314"/>
      <c r="G27" s="310">
        <v>0.4</v>
      </c>
      <c r="H27" s="310"/>
      <c r="I27" s="310">
        <v>0.4</v>
      </c>
      <c r="J27" s="310">
        <v>2026</v>
      </c>
      <c r="K27" s="310"/>
      <c r="L27" s="310">
        <v>1</v>
      </c>
      <c r="M27" s="314"/>
      <c r="N27" s="310" t="s">
        <v>481</v>
      </c>
      <c r="O27" s="312" t="s">
        <v>408</v>
      </c>
      <c r="P27" s="312" t="s">
        <v>408</v>
      </c>
      <c r="Q27" s="314"/>
      <c r="R27" s="315">
        <v>0.318</v>
      </c>
      <c r="S27" s="312" t="s">
        <v>408</v>
      </c>
      <c r="T27" s="312" t="s">
        <v>408</v>
      </c>
      <c r="U27" s="312" t="s">
        <v>408</v>
      </c>
      <c r="V27" s="310"/>
      <c r="W27" s="310" t="s">
        <v>463</v>
      </c>
      <c r="X27" s="312" t="s">
        <v>408</v>
      </c>
      <c r="Y27" s="206"/>
      <c r="Z27" s="206"/>
      <c r="AA27" s="206"/>
    </row>
    <row r="28" spans="1:27" ht="110.25" x14ac:dyDescent="0.25">
      <c r="A28" s="206">
        <v>4</v>
      </c>
      <c r="B28" s="206"/>
      <c r="C28" s="316" t="s">
        <v>483</v>
      </c>
      <c r="D28" s="314"/>
      <c r="E28" s="316" t="str">
        <f>C28</f>
        <v>ЛЭП-0,4кВ от РУ-0,4кВ ф.3 ТП-400 АБ-42 ПС 35/6 кВ «И-4 Абинская» ул. Одесская</v>
      </c>
      <c r="F28" s="314"/>
      <c r="G28" s="310">
        <v>0.4</v>
      </c>
      <c r="H28" s="310"/>
      <c r="I28" s="310">
        <v>0.4</v>
      </c>
      <c r="J28" s="310">
        <v>2026</v>
      </c>
      <c r="K28" s="310"/>
      <c r="L28" s="310">
        <v>1</v>
      </c>
      <c r="M28" s="314"/>
      <c r="N28" s="310" t="s">
        <v>481</v>
      </c>
      <c r="O28" s="312" t="s">
        <v>408</v>
      </c>
      <c r="P28" s="312" t="s">
        <v>408</v>
      </c>
      <c r="Q28" s="314"/>
      <c r="R28" s="315">
        <v>0.253</v>
      </c>
      <c r="S28" s="312" t="s">
        <v>408</v>
      </c>
      <c r="T28" s="312" t="s">
        <v>408</v>
      </c>
      <c r="U28" s="312" t="s">
        <v>408</v>
      </c>
      <c r="V28" s="310"/>
      <c r="W28" s="310" t="s">
        <v>463</v>
      </c>
      <c r="X28" s="312" t="s">
        <v>408</v>
      </c>
      <c r="Y28" s="206"/>
      <c r="Z28" s="206"/>
      <c r="AA28" s="206"/>
    </row>
    <row r="32" spans="1:27" ht="21" x14ac:dyDescent="0.35">
      <c r="A32" s="175" t="s">
        <v>479</v>
      </c>
    </row>
  </sheetData>
  <mergeCells count="27">
    <mergeCell ref="A16:AA16"/>
    <mergeCell ref="A5:AA5"/>
    <mergeCell ref="A9:AA9"/>
    <mergeCell ref="A12:AA12"/>
    <mergeCell ref="A15:AA15"/>
    <mergeCell ref="A13:AA13"/>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«__» _____ 2025_ г. №___</v>
      </c>
      <c r="D3" s="104"/>
      <c r="E3" s="16"/>
      <c r="F3" s="16"/>
    </row>
    <row r="4" spans="1:29" s="12" customFormat="1" ht="18.75" x14ac:dyDescent="0.3">
      <c r="A4" s="17"/>
      <c r="C4" s="15"/>
      <c r="D4" s="104"/>
      <c r="E4" s="16"/>
      <c r="F4" s="16"/>
    </row>
    <row r="5" spans="1:29" s="12" customFormat="1" ht="15.75" x14ac:dyDescent="0.2">
      <c r="A5" s="210" t="str">
        <f>'1. паспорт местоположение'!A5:C5</f>
        <v>Год раскрытия информации: 2026 год</v>
      </c>
      <c r="B5" s="210"/>
      <c r="C5" s="210"/>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18" t="s">
        <v>8</v>
      </c>
      <c r="B7" s="218"/>
      <c r="C7" s="218"/>
      <c r="D7" s="104"/>
      <c r="E7" s="13"/>
      <c r="F7" s="13"/>
      <c r="G7" s="13"/>
      <c r="H7" s="13"/>
      <c r="I7" s="13"/>
      <c r="J7" s="13"/>
      <c r="K7" s="13"/>
      <c r="L7" s="13"/>
      <c r="M7" s="13"/>
      <c r="N7" s="13"/>
      <c r="O7" s="13"/>
      <c r="P7" s="13"/>
      <c r="Q7" s="13"/>
      <c r="R7" s="13"/>
      <c r="S7" s="13"/>
      <c r="T7" s="13"/>
      <c r="U7" s="13"/>
    </row>
    <row r="8" spans="1:29" s="12" customFormat="1" ht="18.75" x14ac:dyDescent="0.2">
      <c r="A8" s="218"/>
      <c r="B8" s="218"/>
      <c r="C8" s="218"/>
      <c r="D8" s="10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АО "Электросети Кубани" "Абинскэлектросеть"</v>
      </c>
      <c r="B9" s="218"/>
      <c r="C9" s="218"/>
      <c r="D9" s="104"/>
      <c r="E9" s="8"/>
      <c r="F9" s="8"/>
      <c r="G9" s="8"/>
      <c r="H9" s="13"/>
      <c r="I9" s="13"/>
      <c r="J9" s="13"/>
      <c r="K9" s="13"/>
      <c r="L9" s="13"/>
      <c r="M9" s="13"/>
      <c r="N9" s="13"/>
      <c r="O9" s="13"/>
      <c r="P9" s="13"/>
      <c r="Q9" s="13"/>
      <c r="R9" s="13"/>
      <c r="S9" s="13"/>
      <c r="T9" s="13"/>
      <c r="U9" s="13"/>
    </row>
    <row r="10" spans="1:29" s="12" customFormat="1" ht="18.75" x14ac:dyDescent="0.2">
      <c r="A10" s="222" t="s">
        <v>466</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0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Q_Аб_26_ЛК15_018069</v>
      </c>
      <c r="B12" s="223"/>
      <c r="C12" s="223"/>
      <c r="D12" s="104"/>
      <c r="E12" s="8"/>
      <c r="F12" s="8"/>
      <c r="G12" s="8"/>
      <c r="H12" s="13"/>
      <c r="I12" s="13"/>
      <c r="J12" s="13"/>
      <c r="K12" s="13"/>
      <c r="L12" s="13"/>
      <c r="M12" s="13"/>
      <c r="N12" s="13"/>
      <c r="O12" s="13"/>
      <c r="P12" s="13"/>
      <c r="Q12" s="13"/>
      <c r="R12" s="13"/>
      <c r="S12" s="13"/>
      <c r="T12" s="13"/>
      <c r="U12" s="13"/>
    </row>
    <row r="13" spans="1:29" s="12" customFormat="1" ht="18.75" x14ac:dyDescent="0.2">
      <c r="A13" s="222" t="s">
        <v>468</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6" t="str">
        <f>'1. паспорт местоположение'!A15:C15</f>
        <v xml:space="preserve">Электроснабжение ЭПУ потребителей в соответствии с договором на ТП № 1-30-26-0038 г. Абинск  </v>
      </c>
      <c r="B15" s="226"/>
      <c r="C15" s="226"/>
      <c r="D15" s="104"/>
      <c r="E15" s="8"/>
      <c r="F15" s="8"/>
      <c r="G15" s="8"/>
      <c r="H15" s="8"/>
      <c r="I15" s="8"/>
      <c r="J15" s="8"/>
      <c r="K15" s="8"/>
      <c r="L15" s="8"/>
      <c r="M15" s="8"/>
      <c r="N15" s="8"/>
      <c r="O15" s="8"/>
      <c r="P15" s="8"/>
      <c r="Q15" s="8"/>
      <c r="R15" s="8"/>
      <c r="S15" s="8"/>
      <c r="T15" s="8"/>
      <c r="U15" s="8"/>
    </row>
    <row r="16" spans="1:29" s="3" customFormat="1" ht="15" customHeight="1" x14ac:dyDescent="0.2">
      <c r="A16" s="222" t="s">
        <v>467</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356</v>
      </c>
      <c r="B18" s="226"/>
      <c r="C18" s="226"/>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366</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478</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383</v>
      </c>
      <c r="C24" s="317" t="s">
        <v>484</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384</v>
      </c>
      <c r="C25" s="202" t="s">
        <v>486</v>
      </c>
      <c r="D25" s="104" t="s">
        <v>404</v>
      </c>
      <c r="E25" s="203"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237</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367</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406</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407</v>
      </c>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52</v>
      </c>
      <c r="C30" s="32" t="s">
        <v>444</v>
      </c>
      <c r="D30" s="104" t="s">
        <v>405</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5" t="s">
        <v>479</v>
      </c>
      <c r="B33" s="175"/>
      <c r="C33" s="175"/>
      <c r="D33" s="175"/>
      <c r="E33" s="175"/>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2025_ г. №___</v>
      </c>
    </row>
    <row r="4" spans="1:28" s="12" customFormat="1" ht="18.75" x14ac:dyDescent="0.3">
      <c r="A4" s="17"/>
      <c r="B4" s="17"/>
      <c r="L4" s="15"/>
    </row>
    <row r="5" spans="1:28" s="12"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18" t="s">
        <v>8</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8" t="str">
        <f>'1. паспорт местоположение'!A9:C9</f>
        <v>АО "Электросети Кубани" "Абинскэлектросеть"</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22" t="s">
        <v>466</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3" t="str">
        <f>'1. паспорт местоположение'!A12:C12</f>
        <v>Q_Аб_26_ЛК15_018069</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2" t="s">
        <v>468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43.5" customHeight="1" x14ac:dyDescent="0.2">
      <c r="A15" s="226" t="str">
        <f>'1. паспорт местоположение'!A15:C15</f>
        <v xml:space="preserve">Электроснабжение ЭПУ потребителей в соответствии с договором на ТП № 1-30-26-0038 г. Абинск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365</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7" t="s">
        <v>3</v>
      </c>
      <c r="B19" s="217" t="s">
        <v>82</v>
      </c>
      <c r="C19" s="217" t="s">
        <v>81</v>
      </c>
      <c r="D19" s="217" t="s">
        <v>73</v>
      </c>
      <c r="E19" s="252" t="s">
        <v>80</v>
      </c>
      <c r="F19" s="253"/>
      <c r="G19" s="253"/>
      <c r="H19" s="253"/>
      <c r="I19" s="254"/>
      <c r="J19" s="217" t="s">
        <v>79</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78</v>
      </c>
      <c r="F20" s="35" t="s">
        <v>77</v>
      </c>
      <c r="G20" s="35" t="s">
        <v>76</v>
      </c>
      <c r="H20" s="35" t="s">
        <v>75</v>
      </c>
      <c r="I20" s="35" t="s">
        <v>74</v>
      </c>
      <c r="J20" s="35" t="s">
        <v>409</v>
      </c>
      <c r="K20" s="84" t="s">
        <v>410</v>
      </c>
      <c r="L20" s="84" t="s">
        <v>411</v>
      </c>
      <c r="M20" s="84" t="s">
        <v>412</v>
      </c>
      <c r="N20" s="84" t="s">
        <v>413</v>
      </c>
      <c r="O20" s="84" t="s">
        <v>414</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408</v>
      </c>
      <c r="B22" s="116" t="s">
        <v>408</v>
      </c>
      <c r="C22" s="116" t="s">
        <v>408</v>
      </c>
      <c r="D22" s="116" t="s">
        <v>408</v>
      </c>
      <c r="E22" s="116" t="s">
        <v>408</v>
      </c>
      <c r="F22" s="116" t="s">
        <v>408</v>
      </c>
      <c r="G22" s="116" t="s">
        <v>408</v>
      </c>
      <c r="H22" s="116" t="s">
        <v>408</v>
      </c>
      <c r="I22" s="116" t="s">
        <v>408</v>
      </c>
      <c r="J22" s="116" t="s">
        <v>408</v>
      </c>
      <c r="K22" s="116" t="s">
        <v>408</v>
      </c>
      <c r="L22" s="116" t="s">
        <v>408</v>
      </c>
      <c r="M22" s="116" t="s">
        <v>408</v>
      </c>
      <c r="N22" s="116" t="s">
        <v>408</v>
      </c>
      <c r="O22" s="116" t="s">
        <v>408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66</v>
      </c>
      <c r="M1" s="104"/>
    </row>
    <row r="2" spans="1:44" ht="18.75" x14ac:dyDescent="0.25">
      <c r="L2" s="34" t="s">
        <v>9</v>
      </c>
      <c r="M2" s="104"/>
    </row>
    <row r="3" spans="1:44" ht="18.75" x14ac:dyDescent="0.25">
      <c r="L3" s="34" t="str">
        <f>'1. паспорт местоположение'!C3</f>
        <v>от «__» _____ 2025_ г. №___</v>
      </c>
      <c r="M3" s="104"/>
    </row>
    <row r="4" spans="1:44" ht="18.75" x14ac:dyDescent="0.25">
      <c r="K4" s="34"/>
      <c r="M4" s="104"/>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18" t="s">
        <v>8</v>
      </c>
      <c r="B7" s="218"/>
      <c r="C7" s="218"/>
      <c r="D7" s="218"/>
      <c r="E7" s="218"/>
      <c r="F7" s="218"/>
      <c r="G7" s="218"/>
      <c r="H7" s="218"/>
      <c r="I7" s="218"/>
      <c r="J7" s="218"/>
      <c r="K7" s="218"/>
      <c r="L7" s="218"/>
      <c r="M7" s="104"/>
    </row>
    <row r="8" spans="1:44" ht="18.75" x14ac:dyDescent="0.25">
      <c r="A8" s="218"/>
      <c r="B8" s="218"/>
      <c r="C8" s="218"/>
      <c r="D8" s="218"/>
      <c r="E8" s="218"/>
      <c r="F8" s="218"/>
      <c r="G8" s="218"/>
      <c r="H8" s="218"/>
      <c r="I8" s="218"/>
      <c r="J8" s="218"/>
      <c r="K8" s="218"/>
      <c r="L8" s="218"/>
      <c r="M8" s="104"/>
    </row>
    <row r="9" spans="1:44" ht="18.75" x14ac:dyDescent="0.25">
      <c r="A9" s="218" t="str">
        <f>'1. паспорт местоположение'!A9:C9</f>
        <v>АО "Электросети Кубани" "Абинскэлектросеть"</v>
      </c>
      <c r="B9" s="218"/>
      <c r="C9" s="218"/>
      <c r="D9" s="218"/>
      <c r="E9" s="218"/>
      <c r="F9" s="218"/>
      <c r="G9" s="218"/>
      <c r="H9" s="218"/>
      <c r="I9" s="218"/>
      <c r="J9" s="218"/>
      <c r="K9" s="218"/>
      <c r="L9" s="218"/>
      <c r="M9" s="104"/>
    </row>
    <row r="10" spans="1:44" x14ac:dyDescent="0.25">
      <c r="A10" s="222" t="s">
        <v>466</v>
      </c>
      <c r="B10" s="222"/>
      <c r="C10" s="222"/>
      <c r="D10" s="222"/>
      <c r="E10" s="222"/>
      <c r="F10" s="222"/>
      <c r="G10" s="222"/>
      <c r="H10" s="222"/>
      <c r="I10" s="222"/>
      <c r="J10" s="222"/>
      <c r="K10" s="222"/>
      <c r="L10" s="222"/>
      <c r="M10" s="104"/>
    </row>
    <row r="11" spans="1:44" ht="18.75" x14ac:dyDescent="0.25">
      <c r="A11" s="218"/>
      <c r="B11" s="218"/>
      <c r="C11" s="218"/>
      <c r="D11" s="218"/>
      <c r="E11" s="218"/>
      <c r="F11" s="218"/>
      <c r="G11" s="218"/>
      <c r="H11" s="218"/>
      <c r="I11" s="218"/>
      <c r="J11" s="218"/>
      <c r="K11" s="218"/>
      <c r="L11" s="218"/>
      <c r="M11" s="104"/>
    </row>
    <row r="12" spans="1:44" ht="18.75" x14ac:dyDescent="0.25">
      <c r="A12" s="223" t="str">
        <f>'1. паспорт местоположение'!A12:C12</f>
        <v>Q_Аб_26_ЛК15_018069</v>
      </c>
      <c r="B12" s="223"/>
      <c r="C12" s="223"/>
      <c r="D12" s="223"/>
      <c r="E12" s="223"/>
      <c r="F12" s="223"/>
      <c r="G12" s="223"/>
      <c r="H12" s="223"/>
      <c r="I12" s="223"/>
      <c r="J12" s="223"/>
      <c r="K12" s="223"/>
      <c r="L12" s="223"/>
      <c r="M12" s="104"/>
    </row>
    <row r="13" spans="1:44" x14ac:dyDescent="0.25">
      <c r="A13" s="222" t="s">
        <v>6</v>
      </c>
      <c r="B13" s="222"/>
      <c r="C13" s="222"/>
      <c r="D13" s="222"/>
      <c r="E13" s="222"/>
      <c r="F13" s="222"/>
      <c r="G13" s="222"/>
      <c r="H13" s="222"/>
      <c r="I13" s="222"/>
      <c r="J13" s="222"/>
      <c r="K13" s="222"/>
      <c r="L13" s="222"/>
      <c r="M13" s="104"/>
    </row>
    <row r="14" spans="1:44" ht="18.75" x14ac:dyDescent="0.25">
      <c r="A14" s="224"/>
      <c r="B14" s="224"/>
      <c r="C14" s="224"/>
      <c r="D14" s="224"/>
      <c r="E14" s="224"/>
      <c r="F14" s="224"/>
      <c r="G14" s="224"/>
      <c r="H14" s="224"/>
      <c r="I14" s="224"/>
      <c r="J14" s="224"/>
      <c r="K14" s="224"/>
      <c r="L14" s="224"/>
      <c r="M14" s="104"/>
    </row>
    <row r="15" spans="1:44" ht="41.25" customHeight="1" x14ac:dyDescent="0.25">
      <c r="A15" s="226" t="str">
        <f>'1. паспорт местоположение'!A15:C15</f>
        <v xml:space="preserve">Электроснабжение ЭПУ потребителей в соответствии с договором на ТП № 1-30-26-0038 г. Абинск  </v>
      </c>
      <c r="B15" s="226"/>
      <c r="C15" s="226"/>
      <c r="D15" s="226"/>
      <c r="E15" s="226"/>
      <c r="F15" s="226"/>
      <c r="G15" s="226"/>
      <c r="H15" s="226"/>
      <c r="I15" s="226"/>
      <c r="J15" s="226"/>
      <c r="K15" s="226"/>
      <c r="L15" s="226"/>
      <c r="M15" s="104"/>
    </row>
    <row r="16" spans="1:44" x14ac:dyDescent="0.25">
      <c r="A16" s="222" t="s">
        <v>467</v>
      </c>
      <c r="B16" s="222"/>
      <c r="C16" s="222"/>
      <c r="D16" s="222"/>
      <c r="E16" s="222"/>
      <c r="F16" s="222"/>
      <c r="G16" s="222"/>
      <c r="H16" s="222"/>
      <c r="I16" s="222"/>
      <c r="J16" s="222"/>
      <c r="K16" s="222"/>
      <c r="L16" s="222"/>
      <c r="M16" s="104"/>
    </row>
    <row r="17" spans="1:13" ht="15.75" customHeight="1" x14ac:dyDescent="0.25">
      <c r="L17" s="151"/>
      <c r="M17" s="104"/>
    </row>
    <row r="18" spans="1:13" x14ac:dyDescent="0.25">
      <c r="K18" s="152"/>
      <c r="M18" s="104"/>
    </row>
    <row r="19" spans="1:13" ht="15.75" customHeight="1" x14ac:dyDescent="0.25">
      <c r="A19" s="266" t="s">
        <v>429</v>
      </c>
      <c r="B19" s="266"/>
      <c r="C19" s="266"/>
      <c r="D19" s="266"/>
      <c r="E19" s="266"/>
      <c r="F19" s="266"/>
      <c r="G19" s="266"/>
      <c r="H19" s="266"/>
      <c r="I19" s="266"/>
      <c r="J19" s="266"/>
      <c r="K19" s="266"/>
      <c r="L19" s="266"/>
      <c r="M19" s="104"/>
    </row>
    <row r="20" spans="1:13" x14ac:dyDescent="0.25">
      <c r="A20" s="51"/>
      <c r="B20" s="51"/>
      <c r="C20" s="153"/>
      <c r="D20" s="153"/>
      <c r="E20" s="153"/>
      <c r="F20" s="153"/>
      <c r="G20" s="153"/>
      <c r="H20" s="153"/>
      <c r="I20" s="153"/>
      <c r="J20" s="153"/>
      <c r="K20" s="153"/>
      <c r="L20" s="153"/>
      <c r="M20" s="104"/>
    </row>
    <row r="21" spans="1:13" ht="28.5" customHeight="1" x14ac:dyDescent="0.25">
      <c r="A21" s="256" t="s">
        <v>228</v>
      </c>
      <c r="B21" s="256" t="s">
        <v>227</v>
      </c>
      <c r="C21" s="262" t="s">
        <v>299</v>
      </c>
      <c r="D21" s="262"/>
      <c r="E21" s="262"/>
      <c r="F21" s="262"/>
      <c r="G21" s="262"/>
      <c r="H21" s="262"/>
      <c r="I21" s="257" t="s">
        <v>226</v>
      </c>
      <c r="J21" s="259" t="s">
        <v>301</v>
      </c>
      <c r="K21" s="256" t="s">
        <v>225</v>
      </c>
      <c r="L21" s="258" t="s">
        <v>300</v>
      </c>
      <c r="M21" s="104"/>
    </row>
    <row r="22" spans="1:13" ht="58.5" customHeight="1" x14ac:dyDescent="0.25">
      <c r="A22" s="256"/>
      <c r="B22" s="256"/>
      <c r="C22" s="263" t="s">
        <v>2</v>
      </c>
      <c r="D22" s="263"/>
      <c r="E22" s="68"/>
      <c r="F22" s="69"/>
      <c r="G22" s="264" t="s">
        <v>1</v>
      </c>
      <c r="H22" s="265"/>
      <c r="I22" s="257"/>
      <c r="J22" s="260"/>
      <c r="K22" s="256"/>
      <c r="L22" s="258"/>
      <c r="M22" s="104"/>
    </row>
    <row r="23" spans="1:13" ht="47.25" x14ac:dyDescent="0.25">
      <c r="A23" s="256"/>
      <c r="B23" s="256"/>
      <c r="C23" s="87" t="s">
        <v>224</v>
      </c>
      <c r="D23" s="87" t="s">
        <v>223</v>
      </c>
      <c r="E23" s="87" t="s">
        <v>224</v>
      </c>
      <c r="F23" s="87" t="s">
        <v>223</v>
      </c>
      <c r="G23" s="87" t="s">
        <v>224</v>
      </c>
      <c r="H23" s="87" t="s">
        <v>223</v>
      </c>
      <c r="I23" s="257"/>
      <c r="J23" s="261"/>
      <c r="K23" s="256"/>
      <c r="L23" s="25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222</v>
      </c>
      <c r="C25" s="176">
        <v>45962</v>
      </c>
      <c r="D25" s="176">
        <v>46113</v>
      </c>
      <c r="E25" s="156"/>
      <c r="F25" s="156"/>
      <c r="G25" s="156">
        <v>2025</v>
      </c>
      <c r="H25" s="156">
        <v>2026</v>
      </c>
      <c r="I25" s="193">
        <v>1</v>
      </c>
      <c r="J25" s="193">
        <v>1</v>
      </c>
      <c r="K25" s="177"/>
      <c r="L25" s="178"/>
      <c r="M25" s="104"/>
    </row>
    <row r="26" spans="1:13" ht="21.75" customHeight="1" x14ac:dyDescent="0.25">
      <c r="A26" s="154" t="s">
        <v>221</v>
      </c>
      <c r="B26" s="157" t="s">
        <v>306</v>
      </c>
      <c r="C26" s="176">
        <v>45962</v>
      </c>
      <c r="D26" s="176">
        <v>46113</v>
      </c>
      <c r="E26" s="60" t="s">
        <v>443</v>
      </c>
      <c r="F26" s="60" t="s">
        <v>443</v>
      </c>
      <c r="G26" s="60" t="s">
        <v>443</v>
      </c>
      <c r="H26" s="60" t="s">
        <v>443</v>
      </c>
      <c r="I26" s="193">
        <v>1</v>
      </c>
      <c r="J26" s="193">
        <v>1</v>
      </c>
      <c r="K26" s="177"/>
      <c r="L26" s="177"/>
      <c r="M26" s="104" t="s">
        <v>415</v>
      </c>
    </row>
    <row r="27" spans="1:13" s="125" customFormat="1" ht="39" customHeight="1" x14ac:dyDescent="0.25">
      <c r="A27" s="154" t="s">
        <v>220</v>
      </c>
      <c r="B27" s="157" t="s">
        <v>447</v>
      </c>
      <c r="C27" s="176">
        <v>45962</v>
      </c>
      <c r="D27" s="176">
        <v>46113</v>
      </c>
      <c r="E27" s="60" t="s">
        <v>443</v>
      </c>
      <c r="F27" s="60" t="s">
        <v>443</v>
      </c>
      <c r="G27" s="60" t="s">
        <v>443</v>
      </c>
      <c r="H27" s="60" t="s">
        <v>443</v>
      </c>
      <c r="I27" s="193">
        <v>1</v>
      </c>
      <c r="J27" s="193">
        <v>1</v>
      </c>
      <c r="K27" s="60" t="s">
        <v>443</v>
      </c>
      <c r="L27" s="60" t="s">
        <v>443</v>
      </c>
      <c r="M27" s="104" t="s">
        <v>448</v>
      </c>
    </row>
    <row r="28" spans="1:13" s="125" customFormat="1" ht="70.5" customHeight="1" x14ac:dyDescent="0.25">
      <c r="A28" s="154" t="s">
        <v>307</v>
      </c>
      <c r="B28" s="157" t="s">
        <v>311</v>
      </c>
      <c r="C28" s="176">
        <v>45962</v>
      </c>
      <c r="D28" s="176">
        <v>46113</v>
      </c>
      <c r="E28" s="60" t="s">
        <v>443</v>
      </c>
      <c r="F28" s="60" t="s">
        <v>443</v>
      </c>
      <c r="G28" s="60" t="s">
        <v>443</v>
      </c>
      <c r="H28" s="60" t="s">
        <v>443</v>
      </c>
      <c r="I28" s="193">
        <v>1</v>
      </c>
      <c r="J28" s="193">
        <v>1</v>
      </c>
      <c r="K28" s="60" t="s">
        <v>443</v>
      </c>
      <c r="L28" s="60" t="s">
        <v>443</v>
      </c>
      <c r="M28" s="149" t="s">
        <v>448</v>
      </c>
    </row>
    <row r="29" spans="1:13" s="125" customFormat="1" ht="63" x14ac:dyDescent="0.25">
      <c r="A29" s="154" t="s">
        <v>219</v>
      </c>
      <c r="B29" s="157" t="s">
        <v>310</v>
      </c>
      <c r="C29" s="176">
        <v>45962</v>
      </c>
      <c r="D29" s="176">
        <v>46113</v>
      </c>
      <c r="E29" s="60" t="s">
        <v>443</v>
      </c>
      <c r="F29" s="60" t="s">
        <v>443</v>
      </c>
      <c r="G29" s="60" t="s">
        <v>443</v>
      </c>
      <c r="H29" s="60" t="s">
        <v>443</v>
      </c>
      <c r="I29" s="193">
        <v>1</v>
      </c>
      <c r="J29" s="193">
        <v>1</v>
      </c>
      <c r="K29" s="60" t="s">
        <v>443</v>
      </c>
      <c r="L29" s="60" t="s">
        <v>443</v>
      </c>
      <c r="M29" s="149" t="s">
        <v>449</v>
      </c>
    </row>
    <row r="30" spans="1:13" s="125" customFormat="1" ht="63" x14ac:dyDescent="0.25">
      <c r="A30" s="154" t="s">
        <v>218</v>
      </c>
      <c r="B30" s="157" t="s">
        <v>312</v>
      </c>
      <c r="C30" s="176">
        <v>45962</v>
      </c>
      <c r="D30" s="176">
        <v>46113</v>
      </c>
      <c r="E30" s="60" t="s">
        <v>443</v>
      </c>
      <c r="F30" s="60" t="s">
        <v>443</v>
      </c>
      <c r="G30" s="60" t="s">
        <v>443</v>
      </c>
      <c r="H30" s="60" t="s">
        <v>443</v>
      </c>
      <c r="I30" s="193">
        <v>1</v>
      </c>
      <c r="J30" s="193">
        <v>1</v>
      </c>
      <c r="K30" s="60" t="s">
        <v>443</v>
      </c>
      <c r="L30" s="60" t="s">
        <v>443</v>
      </c>
      <c r="M30" s="149" t="s">
        <v>449</v>
      </c>
    </row>
    <row r="31" spans="1:13" s="125" customFormat="1" ht="63" x14ac:dyDescent="0.25">
      <c r="A31" s="154" t="s">
        <v>217</v>
      </c>
      <c r="B31" s="158" t="s">
        <v>308</v>
      </c>
      <c r="C31" s="176">
        <v>45962</v>
      </c>
      <c r="D31" s="176">
        <v>46113</v>
      </c>
      <c r="E31" s="156"/>
      <c r="F31" s="156"/>
      <c r="G31" s="156">
        <v>2025</v>
      </c>
      <c r="H31" s="156">
        <v>2026</v>
      </c>
      <c r="I31" s="193">
        <v>1</v>
      </c>
      <c r="J31" s="193">
        <v>1</v>
      </c>
      <c r="K31" s="60" t="s">
        <v>443</v>
      </c>
      <c r="L31" s="60" t="s">
        <v>443</v>
      </c>
      <c r="M31" s="149" t="s">
        <v>449</v>
      </c>
    </row>
    <row r="32" spans="1:13" s="125" customFormat="1" ht="63" x14ac:dyDescent="0.25">
      <c r="A32" s="154" t="s">
        <v>215</v>
      </c>
      <c r="B32" s="158" t="s">
        <v>313</v>
      </c>
      <c r="C32" s="176">
        <v>45962</v>
      </c>
      <c r="D32" s="176">
        <v>46113</v>
      </c>
      <c r="E32" s="156"/>
      <c r="F32" s="156"/>
      <c r="G32" s="156">
        <v>2025</v>
      </c>
      <c r="H32" s="156">
        <v>2026</v>
      </c>
      <c r="I32" s="193">
        <v>1</v>
      </c>
      <c r="J32" s="193">
        <v>1</v>
      </c>
      <c r="K32" s="60" t="s">
        <v>443</v>
      </c>
      <c r="L32" s="60" t="s">
        <v>443</v>
      </c>
      <c r="M32" s="149" t="s">
        <v>449</v>
      </c>
    </row>
    <row r="33" spans="1:13" s="125" customFormat="1" ht="63" x14ac:dyDescent="0.25">
      <c r="A33" s="154" t="s">
        <v>324</v>
      </c>
      <c r="B33" s="158" t="s">
        <v>243</v>
      </c>
      <c r="C33" s="176">
        <v>45962</v>
      </c>
      <c r="D33" s="176">
        <v>46113</v>
      </c>
      <c r="E33" s="60" t="s">
        <v>446</v>
      </c>
      <c r="F33" s="60" t="s">
        <v>446</v>
      </c>
      <c r="G33" s="156">
        <v>2025</v>
      </c>
      <c r="H33" s="156">
        <v>2026</v>
      </c>
      <c r="I33" s="193">
        <v>1</v>
      </c>
      <c r="J33" s="193">
        <v>1</v>
      </c>
      <c r="K33" s="60" t="s">
        <v>443</v>
      </c>
      <c r="L33" s="60" t="s">
        <v>443</v>
      </c>
      <c r="M33" s="149" t="s">
        <v>449</v>
      </c>
    </row>
    <row r="34" spans="1:13" s="125" customFormat="1" ht="69" customHeight="1" x14ac:dyDescent="0.25">
      <c r="A34" s="154" t="s">
        <v>325</v>
      </c>
      <c r="B34" s="158" t="s">
        <v>317</v>
      </c>
      <c r="C34" s="176">
        <v>45962</v>
      </c>
      <c r="D34" s="176">
        <v>46113</v>
      </c>
      <c r="E34" s="60" t="s">
        <v>446</v>
      </c>
      <c r="F34" s="60" t="s">
        <v>446</v>
      </c>
      <c r="G34" s="156">
        <v>2025</v>
      </c>
      <c r="H34" s="156">
        <v>2026</v>
      </c>
      <c r="I34" s="193">
        <v>1</v>
      </c>
      <c r="J34" s="193">
        <v>1</v>
      </c>
      <c r="K34" s="60" t="s">
        <v>443</v>
      </c>
      <c r="L34" s="60" t="s">
        <v>443</v>
      </c>
      <c r="M34" s="149" t="s">
        <v>449</v>
      </c>
    </row>
    <row r="35" spans="1:13" s="125" customFormat="1" ht="31.5" x14ac:dyDescent="0.25">
      <c r="A35" s="154" t="s">
        <v>326</v>
      </c>
      <c r="B35" s="158" t="s">
        <v>216</v>
      </c>
      <c r="C35" s="176">
        <v>45962</v>
      </c>
      <c r="D35" s="176">
        <v>46113</v>
      </c>
      <c r="E35" s="156"/>
      <c r="F35" s="156"/>
      <c r="G35" s="156">
        <v>2025</v>
      </c>
      <c r="H35" s="156">
        <v>2026</v>
      </c>
      <c r="I35" s="193">
        <v>1</v>
      </c>
      <c r="J35" s="193">
        <v>1</v>
      </c>
      <c r="K35" s="60" t="s">
        <v>443</v>
      </c>
      <c r="L35" s="60" t="s">
        <v>443</v>
      </c>
      <c r="M35" s="255" t="s">
        <v>450</v>
      </c>
    </row>
    <row r="36" spans="1:13" ht="31.5" x14ac:dyDescent="0.25">
      <c r="A36" s="154" t="s">
        <v>327</v>
      </c>
      <c r="B36" s="158" t="s">
        <v>309</v>
      </c>
      <c r="C36" s="176">
        <v>45962</v>
      </c>
      <c r="D36" s="176">
        <v>46113</v>
      </c>
      <c r="E36" s="60" t="s">
        <v>446</v>
      </c>
      <c r="F36" s="60" t="s">
        <v>446</v>
      </c>
      <c r="G36" s="156">
        <v>2025</v>
      </c>
      <c r="H36" s="156">
        <v>2026</v>
      </c>
      <c r="I36" s="193">
        <v>1</v>
      </c>
      <c r="J36" s="193">
        <v>1</v>
      </c>
      <c r="K36" s="60" t="s">
        <v>443</v>
      </c>
      <c r="L36" s="60" t="s">
        <v>443</v>
      </c>
      <c r="M36" s="255"/>
    </row>
    <row r="37" spans="1:13" x14ac:dyDescent="0.25">
      <c r="A37" s="154" t="s">
        <v>328</v>
      </c>
      <c r="B37" s="158" t="s">
        <v>214</v>
      </c>
      <c r="C37" s="176">
        <v>45962</v>
      </c>
      <c r="D37" s="176">
        <v>46113</v>
      </c>
      <c r="E37" s="159"/>
      <c r="F37" s="179"/>
      <c r="G37" s="156">
        <v>2025</v>
      </c>
      <c r="H37" s="156">
        <v>2026</v>
      </c>
      <c r="I37" s="193">
        <v>1</v>
      </c>
      <c r="J37" s="193">
        <v>1</v>
      </c>
      <c r="K37" s="60" t="s">
        <v>443</v>
      </c>
      <c r="L37" s="60" t="s">
        <v>443</v>
      </c>
      <c r="M37" s="255"/>
    </row>
    <row r="38" spans="1:13" x14ac:dyDescent="0.25">
      <c r="A38" s="154" t="s">
        <v>329</v>
      </c>
      <c r="B38" s="155" t="s">
        <v>213</v>
      </c>
      <c r="C38" s="176">
        <v>45962</v>
      </c>
      <c r="D38" s="176">
        <v>46113</v>
      </c>
      <c r="E38" s="177"/>
      <c r="F38" s="177"/>
      <c r="G38" s="156">
        <v>2025</v>
      </c>
      <c r="H38" s="156">
        <v>2026</v>
      </c>
      <c r="I38" s="193">
        <v>1</v>
      </c>
      <c r="J38" s="193">
        <v>1</v>
      </c>
      <c r="K38" s="60" t="s">
        <v>443</v>
      </c>
      <c r="L38" s="60" t="s">
        <v>443</v>
      </c>
      <c r="M38" s="104"/>
    </row>
    <row r="39" spans="1:13" ht="78.75" x14ac:dyDescent="0.25">
      <c r="A39" s="154">
        <v>2</v>
      </c>
      <c r="B39" s="158" t="s">
        <v>314</v>
      </c>
      <c r="C39" s="176">
        <v>45962</v>
      </c>
      <c r="D39" s="176">
        <v>46113</v>
      </c>
      <c r="E39" s="177"/>
      <c r="F39" s="177"/>
      <c r="G39" s="156">
        <v>2025</v>
      </c>
      <c r="H39" s="156">
        <v>2026</v>
      </c>
      <c r="I39" s="193">
        <v>1</v>
      </c>
      <c r="J39" s="193">
        <v>1</v>
      </c>
      <c r="K39" s="60" t="s">
        <v>443</v>
      </c>
      <c r="L39" s="60" t="s">
        <v>443</v>
      </c>
      <c r="M39" s="255" t="s">
        <v>450</v>
      </c>
    </row>
    <row r="40" spans="1:13" ht="33.75" customHeight="1" x14ac:dyDescent="0.25">
      <c r="A40" s="154" t="s">
        <v>212</v>
      </c>
      <c r="B40" s="158" t="s">
        <v>316</v>
      </c>
      <c r="C40" s="176">
        <v>45962</v>
      </c>
      <c r="D40" s="176">
        <v>46113</v>
      </c>
      <c r="E40" s="177"/>
      <c r="F40" s="177"/>
      <c r="G40" s="156">
        <v>2025</v>
      </c>
      <c r="H40" s="156">
        <v>2026</v>
      </c>
      <c r="I40" s="193">
        <v>1</v>
      </c>
      <c r="J40" s="193">
        <v>1</v>
      </c>
      <c r="K40" s="60" t="s">
        <v>443</v>
      </c>
      <c r="L40" s="60" t="s">
        <v>443</v>
      </c>
      <c r="M40" s="255"/>
    </row>
    <row r="41" spans="1:13" ht="63" customHeight="1" x14ac:dyDescent="0.25">
      <c r="A41" s="154" t="s">
        <v>211</v>
      </c>
      <c r="B41" s="155" t="s">
        <v>392</v>
      </c>
      <c r="C41" s="176">
        <v>45962</v>
      </c>
      <c r="D41" s="176">
        <v>46113</v>
      </c>
      <c r="E41" s="177"/>
      <c r="F41" s="177"/>
      <c r="G41" s="156">
        <v>2025</v>
      </c>
      <c r="H41" s="156">
        <v>2026</v>
      </c>
      <c r="I41" s="193">
        <v>1</v>
      </c>
      <c r="J41" s="193">
        <v>1</v>
      </c>
      <c r="K41" s="60" t="s">
        <v>443</v>
      </c>
      <c r="L41" s="60" t="s">
        <v>443</v>
      </c>
      <c r="M41" s="255"/>
    </row>
    <row r="42" spans="1:13" ht="58.5" customHeight="1" x14ac:dyDescent="0.25">
      <c r="A42" s="154">
        <v>3</v>
      </c>
      <c r="B42" s="158" t="s">
        <v>315</v>
      </c>
      <c r="C42" s="176">
        <v>45962</v>
      </c>
      <c r="D42" s="176">
        <v>46113</v>
      </c>
      <c r="E42" s="177"/>
      <c r="F42" s="177"/>
      <c r="G42" s="156">
        <v>2025</v>
      </c>
      <c r="H42" s="156">
        <v>2026</v>
      </c>
      <c r="I42" s="193">
        <v>1</v>
      </c>
      <c r="J42" s="193">
        <v>1</v>
      </c>
      <c r="K42" s="60" t="s">
        <v>443</v>
      </c>
      <c r="L42" s="60" t="s">
        <v>443</v>
      </c>
      <c r="M42" s="255"/>
    </row>
    <row r="43" spans="1:13" ht="34.5" customHeight="1" x14ac:dyDescent="0.25">
      <c r="A43" s="154" t="s">
        <v>210</v>
      </c>
      <c r="B43" s="158" t="s">
        <v>208</v>
      </c>
      <c r="C43" s="176">
        <v>45962</v>
      </c>
      <c r="D43" s="176">
        <v>46113</v>
      </c>
      <c r="E43" s="177"/>
      <c r="F43" s="177"/>
      <c r="G43" s="156">
        <v>2025</v>
      </c>
      <c r="H43" s="156">
        <v>2026</v>
      </c>
      <c r="I43" s="193">
        <v>1</v>
      </c>
      <c r="J43" s="193">
        <v>1</v>
      </c>
      <c r="K43" s="60" t="s">
        <v>443</v>
      </c>
      <c r="L43" s="60" t="s">
        <v>443</v>
      </c>
      <c r="M43" s="255"/>
    </row>
    <row r="44" spans="1:13" ht="24.75" customHeight="1" x14ac:dyDescent="0.25">
      <c r="A44" s="154" t="s">
        <v>209</v>
      </c>
      <c r="B44" s="158" t="s">
        <v>206</v>
      </c>
      <c r="C44" s="176">
        <v>45962</v>
      </c>
      <c r="D44" s="176">
        <v>46113</v>
      </c>
      <c r="E44" s="177"/>
      <c r="F44" s="177"/>
      <c r="G44" s="156">
        <v>2025</v>
      </c>
      <c r="H44" s="156">
        <v>2026</v>
      </c>
      <c r="I44" s="193">
        <v>1</v>
      </c>
      <c r="J44" s="193">
        <v>1</v>
      </c>
      <c r="K44" s="60" t="s">
        <v>443</v>
      </c>
      <c r="L44" s="60" t="s">
        <v>443</v>
      </c>
      <c r="M44" s="255"/>
    </row>
    <row r="45" spans="1:13" ht="90.75" customHeight="1" x14ac:dyDescent="0.25">
      <c r="A45" s="154" t="s">
        <v>207</v>
      </c>
      <c r="B45" s="158" t="s">
        <v>320</v>
      </c>
      <c r="C45" s="176">
        <v>45962</v>
      </c>
      <c r="D45" s="176">
        <v>46113</v>
      </c>
      <c r="E45" s="177"/>
      <c r="F45" s="177"/>
      <c r="G45" s="156">
        <v>2025</v>
      </c>
      <c r="H45" s="156">
        <v>2026</v>
      </c>
      <c r="I45" s="193">
        <v>1</v>
      </c>
      <c r="J45" s="193">
        <v>1</v>
      </c>
      <c r="K45" s="60" t="s">
        <v>443</v>
      </c>
      <c r="L45" s="60" t="s">
        <v>443</v>
      </c>
      <c r="M45" s="255"/>
    </row>
    <row r="46" spans="1:13" ht="167.25" customHeight="1" x14ac:dyDescent="0.25">
      <c r="A46" s="154" t="s">
        <v>205</v>
      </c>
      <c r="B46" s="158" t="s">
        <v>318</v>
      </c>
      <c r="C46" s="176">
        <v>45962</v>
      </c>
      <c r="D46" s="176">
        <v>46113</v>
      </c>
      <c r="E46" s="177"/>
      <c r="F46" s="177"/>
      <c r="G46" s="156">
        <v>2025</v>
      </c>
      <c r="H46" s="156">
        <v>2026</v>
      </c>
      <c r="I46" s="193">
        <v>1</v>
      </c>
      <c r="J46" s="193">
        <v>1</v>
      </c>
      <c r="K46" s="60" t="s">
        <v>443</v>
      </c>
      <c r="L46" s="60" t="s">
        <v>443</v>
      </c>
      <c r="M46" s="255"/>
    </row>
    <row r="47" spans="1:13" ht="30.75" customHeight="1" x14ac:dyDescent="0.25">
      <c r="A47" s="154" t="s">
        <v>203</v>
      </c>
      <c r="B47" s="158" t="s">
        <v>204</v>
      </c>
      <c r="C47" s="176">
        <v>45962</v>
      </c>
      <c r="D47" s="176">
        <v>46113</v>
      </c>
      <c r="E47" s="177"/>
      <c r="F47" s="177"/>
      <c r="G47" s="156">
        <v>2025</v>
      </c>
      <c r="H47" s="156">
        <v>2026</v>
      </c>
      <c r="I47" s="193">
        <v>1</v>
      </c>
      <c r="J47" s="193">
        <v>1</v>
      </c>
      <c r="K47" s="60" t="s">
        <v>443</v>
      </c>
      <c r="L47" s="60" t="s">
        <v>443</v>
      </c>
      <c r="M47" s="255"/>
    </row>
    <row r="48" spans="1:13" ht="37.5" customHeight="1" x14ac:dyDescent="0.25">
      <c r="A48" s="154" t="s">
        <v>330</v>
      </c>
      <c r="B48" s="155" t="s">
        <v>202</v>
      </c>
      <c r="C48" s="176">
        <v>45962</v>
      </c>
      <c r="D48" s="176">
        <v>46113</v>
      </c>
      <c r="E48" s="177"/>
      <c r="F48" s="177"/>
      <c r="G48" s="156">
        <v>2025</v>
      </c>
      <c r="H48" s="156">
        <v>2026</v>
      </c>
      <c r="I48" s="193">
        <v>1</v>
      </c>
      <c r="J48" s="193">
        <v>1</v>
      </c>
      <c r="K48" s="60" t="s">
        <v>443</v>
      </c>
      <c r="L48" s="60" t="s">
        <v>443</v>
      </c>
      <c r="M48" s="255"/>
    </row>
    <row r="49" spans="1:13" ht="35.25" customHeight="1" x14ac:dyDescent="0.25">
      <c r="A49" s="154">
        <v>4</v>
      </c>
      <c r="B49" s="158" t="s">
        <v>200</v>
      </c>
      <c r="C49" s="176">
        <v>45962</v>
      </c>
      <c r="D49" s="176">
        <v>46113</v>
      </c>
      <c r="E49" s="177"/>
      <c r="F49" s="177"/>
      <c r="G49" s="156">
        <v>2025</v>
      </c>
      <c r="H49" s="156">
        <v>2026</v>
      </c>
      <c r="I49" s="193">
        <v>1</v>
      </c>
      <c r="J49" s="193">
        <v>1</v>
      </c>
      <c r="K49" s="60" t="s">
        <v>443</v>
      </c>
      <c r="L49" s="60" t="s">
        <v>443</v>
      </c>
      <c r="M49" s="255"/>
    </row>
    <row r="50" spans="1:13" ht="86.25" customHeight="1" x14ac:dyDescent="0.25">
      <c r="A50" s="154" t="s">
        <v>201</v>
      </c>
      <c r="B50" s="158" t="s">
        <v>319</v>
      </c>
      <c r="C50" s="176">
        <v>45962</v>
      </c>
      <c r="D50" s="176">
        <v>46113</v>
      </c>
      <c r="E50" s="177"/>
      <c r="F50" s="177"/>
      <c r="G50" s="156">
        <v>2025</v>
      </c>
      <c r="H50" s="156">
        <v>2026</v>
      </c>
      <c r="I50" s="193">
        <v>1</v>
      </c>
      <c r="J50" s="193">
        <v>1</v>
      </c>
      <c r="K50" s="60" t="s">
        <v>443</v>
      </c>
      <c r="L50" s="60" t="s">
        <v>443</v>
      </c>
      <c r="M50" s="255"/>
    </row>
    <row r="51" spans="1:13" ht="77.25" customHeight="1" x14ac:dyDescent="0.25">
      <c r="A51" s="154" t="s">
        <v>199</v>
      </c>
      <c r="B51" s="158" t="s">
        <v>321</v>
      </c>
      <c r="C51" s="176">
        <v>45962</v>
      </c>
      <c r="D51" s="176">
        <v>46113</v>
      </c>
      <c r="E51" s="177"/>
      <c r="F51" s="177"/>
      <c r="G51" s="156">
        <v>2025</v>
      </c>
      <c r="H51" s="156">
        <v>2026</v>
      </c>
      <c r="I51" s="193">
        <v>1</v>
      </c>
      <c r="J51" s="193">
        <v>1</v>
      </c>
      <c r="K51" s="60" t="s">
        <v>443</v>
      </c>
      <c r="L51" s="60" t="s">
        <v>443</v>
      </c>
      <c r="M51" s="255"/>
    </row>
    <row r="52" spans="1:13" ht="71.25" customHeight="1" x14ac:dyDescent="0.25">
      <c r="A52" s="154" t="s">
        <v>197</v>
      </c>
      <c r="B52" s="158" t="s">
        <v>198</v>
      </c>
      <c r="C52" s="60" t="s">
        <v>443</v>
      </c>
      <c r="D52" s="60" t="s">
        <v>443</v>
      </c>
      <c r="E52" s="60" t="s">
        <v>443</v>
      </c>
      <c r="F52" s="60" t="s">
        <v>443</v>
      </c>
      <c r="G52" s="60" t="s">
        <v>443</v>
      </c>
      <c r="H52" s="60" t="s">
        <v>443</v>
      </c>
      <c r="I52" s="193">
        <v>1</v>
      </c>
      <c r="J52" s="193">
        <v>1</v>
      </c>
      <c r="K52" s="60" t="s">
        <v>443</v>
      </c>
      <c r="L52" s="60" t="s">
        <v>443</v>
      </c>
      <c r="M52" s="255"/>
    </row>
    <row r="53" spans="1:13" ht="48" customHeight="1" x14ac:dyDescent="0.25">
      <c r="A53" s="154" t="s">
        <v>195</v>
      </c>
      <c r="B53" s="160" t="s">
        <v>322</v>
      </c>
      <c r="C53" s="60" t="s">
        <v>443</v>
      </c>
      <c r="D53" s="60" t="s">
        <v>443</v>
      </c>
      <c r="E53" s="60" t="s">
        <v>443</v>
      </c>
      <c r="F53" s="60" t="s">
        <v>443</v>
      </c>
      <c r="G53" s="60" t="s">
        <v>443</v>
      </c>
      <c r="H53" s="60" t="s">
        <v>443</v>
      </c>
      <c r="I53" s="193">
        <v>1</v>
      </c>
      <c r="J53" s="193">
        <v>1</v>
      </c>
      <c r="K53" s="60" t="s">
        <v>443</v>
      </c>
      <c r="L53" s="60" t="s">
        <v>443</v>
      </c>
      <c r="M53" s="255"/>
    </row>
    <row r="54" spans="1:13" ht="46.5" customHeight="1" x14ac:dyDescent="0.25">
      <c r="A54" s="154" t="s">
        <v>323</v>
      </c>
      <c r="B54" s="158" t="s">
        <v>196</v>
      </c>
      <c r="C54" s="60" t="s">
        <v>443</v>
      </c>
      <c r="D54" s="60" t="s">
        <v>443</v>
      </c>
      <c r="E54" s="60" t="s">
        <v>443</v>
      </c>
      <c r="F54" s="60" t="s">
        <v>443</v>
      </c>
      <c r="G54" s="60" t="s">
        <v>443</v>
      </c>
      <c r="H54" s="60" t="s">
        <v>443</v>
      </c>
      <c r="I54" s="193">
        <v>1</v>
      </c>
      <c r="J54" s="193">
        <v>1</v>
      </c>
      <c r="K54" s="60" t="s">
        <v>443</v>
      </c>
      <c r="L54" s="60" t="s">
        <v>443</v>
      </c>
      <c r="M54" s="25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70" zoomScaleNormal="70" zoomScaleSheetLayoutView="70" workbookViewId="0"/>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66</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tr">
        <f>'1. паспорт местоположение'!C3</f>
        <v>от «__» _____ 2025_ г. №___</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18"/>
      <c r="B5" s="118"/>
      <c r="C5" s="118"/>
      <c r="D5" s="118"/>
      <c r="E5" s="118"/>
      <c r="F5" s="118"/>
      <c r="L5" s="118"/>
      <c r="M5" s="118"/>
      <c r="AC5" s="34"/>
    </row>
    <row r="6" spans="1:29" ht="18.75" x14ac:dyDescent="0.25">
      <c r="A6" s="218" t="s">
        <v>8</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466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Q_Аб_26_ЛК15_018069</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468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3" t="str">
        <f>'1. паспорт местоположение'!A15:C15</f>
        <v xml:space="preserve">Электроснабжение ЭПУ потребителей в соответствии с договором на ТП № 1-30-26-0038 г. Абинск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467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4" t="s">
        <v>430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56" t="s">
        <v>194</v>
      </c>
      <c r="B20" s="256" t="s">
        <v>193</v>
      </c>
      <c r="C20" s="256" t="s">
        <v>192</v>
      </c>
      <c r="D20" s="256"/>
      <c r="E20" s="273" t="s">
        <v>191</v>
      </c>
      <c r="F20" s="273"/>
      <c r="G20" s="256" t="s">
        <v>416</v>
      </c>
      <c r="H20" s="268" t="s">
        <v>411</v>
      </c>
      <c r="I20" s="268"/>
      <c r="J20" s="268"/>
      <c r="K20" s="268"/>
      <c r="L20" s="268" t="s">
        <v>412</v>
      </c>
      <c r="M20" s="268"/>
      <c r="N20" s="268"/>
      <c r="O20" s="268"/>
      <c r="P20" s="268" t="s">
        <v>413</v>
      </c>
      <c r="Q20" s="268"/>
      <c r="R20" s="268"/>
      <c r="S20" s="268"/>
      <c r="T20" s="268" t="s">
        <v>414</v>
      </c>
      <c r="U20" s="268"/>
      <c r="V20" s="268"/>
      <c r="W20" s="268"/>
      <c r="X20" s="268" t="s">
        <v>469</v>
      </c>
      <c r="Y20" s="268"/>
      <c r="Z20" s="268"/>
      <c r="AA20" s="268"/>
      <c r="AB20" s="275" t="s">
        <v>190</v>
      </c>
      <c r="AC20" s="275"/>
      <c r="AD20" s="122"/>
      <c r="AE20" s="171"/>
      <c r="AF20" s="122"/>
      <c r="AG20" s="122"/>
    </row>
    <row r="21" spans="1:33" ht="99.75" customHeight="1" x14ac:dyDescent="0.25">
      <c r="A21" s="256"/>
      <c r="B21" s="256"/>
      <c r="C21" s="256"/>
      <c r="D21" s="256"/>
      <c r="E21" s="273"/>
      <c r="F21" s="273"/>
      <c r="G21" s="256"/>
      <c r="H21" s="256" t="s">
        <v>2</v>
      </c>
      <c r="I21" s="256"/>
      <c r="J21" s="256" t="s">
        <v>189</v>
      </c>
      <c r="K21" s="256"/>
      <c r="L21" s="256" t="s">
        <v>2</v>
      </c>
      <c r="M21" s="256"/>
      <c r="N21" s="256" t="s">
        <v>189</v>
      </c>
      <c r="O21" s="256"/>
      <c r="P21" s="256" t="s">
        <v>2</v>
      </c>
      <c r="Q21" s="256"/>
      <c r="R21" s="256" t="s">
        <v>189</v>
      </c>
      <c r="S21" s="256"/>
      <c r="T21" s="256" t="s">
        <v>2</v>
      </c>
      <c r="U21" s="256"/>
      <c r="V21" s="256" t="s">
        <v>189</v>
      </c>
      <c r="W21" s="256"/>
      <c r="X21" s="256" t="s">
        <v>2</v>
      </c>
      <c r="Y21" s="256"/>
      <c r="Z21" s="256" t="s">
        <v>189</v>
      </c>
      <c r="AA21" s="256"/>
      <c r="AB21" s="275"/>
      <c r="AC21" s="275"/>
    </row>
    <row r="22" spans="1:33" ht="89.25" customHeight="1" x14ac:dyDescent="0.25">
      <c r="A22" s="256"/>
      <c r="B22" s="256"/>
      <c r="C22" s="86" t="s">
        <v>2</v>
      </c>
      <c r="D22" s="86" t="s">
        <v>187</v>
      </c>
      <c r="E22" s="52" t="s">
        <v>470</v>
      </c>
      <c r="F22" s="52" t="s">
        <v>471</v>
      </c>
      <c r="G22" s="256"/>
      <c r="H22" s="58" t="s">
        <v>348</v>
      </c>
      <c r="I22" s="58" t="s">
        <v>349</v>
      </c>
      <c r="J22" s="58" t="s">
        <v>348</v>
      </c>
      <c r="K22" s="58" t="s">
        <v>349</v>
      </c>
      <c r="L22" s="58" t="s">
        <v>348</v>
      </c>
      <c r="M22" s="58" t="s">
        <v>349</v>
      </c>
      <c r="N22" s="58" t="s">
        <v>348</v>
      </c>
      <c r="O22" s="58" t="s">
        <v>349</v>
      </c>
      <c r="P22" s="58" t="s">
        <v>348</v>
      </c>
      <c r="Q22" s="58" t="s">
        <v>349</v>
      </c>
      <c r="R22" s="58" t="s">
        <v>348</v>
      </c>
      <c r="S22" s="58" t="s">
        <v>349</v>
      </c>
      <c r="T22" s="58" t="s">
        <v>348</v>
      </c>
      <c r="U22" s="58" t="s">
        <v>349</v>
      </c>
      <c r="V22" s="58" t="s">
        <v>348</v>
      </c>
      <c r="W22" s="58" t="s">
        <v>349</v>
      </c>
      <c r="X22" s="58" t="s">
        <v>348</v>
      </c>
      <c r="Y22" s="58" t="s">
        <v>349</v>
      </c>
      <c r="Z22" s="58" t="s">
        <v>348</v>
      </c>
      <c r="AA22" s="58" t="s">
        <v>349</v>
      </c>
      <c r="AB22" s="86" t="s">
        <v>188</v>
      </c>
      <c r="AC22" s="86" t="s">
        <v>187</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186</v>
      </c>
      <c r="C24" s="57">
        <f>C25+C26+C27+C28+C29</f>
        <v>0</v>
      </c>
      <c r="D24" s="57">
        <f>'1. паспорт местоположение'!C48</f>
        <v>0.80130000000000001</v>
      </c>
      <c r="E24" s="57"/>
      <c r="F24" s="57">
        <f>D24</f>
        <v>0.80130000000000001</v>
      </c>
      <c r="G24" s="57">
        <f t="shared" ref="G24:Z24" si="0">G25+G26+G27+G28+G29</f>
        <v>0</v>
      </c>
      <c r="H24" s="57">
        <v>0</v>
      </c>
      <c r="I24" s="57" t="s">
        <v>408</v>
      </c>
      <c r="J24" s="57">
        <f t="shared" si="0"/>
        <v>0</v>
      </c>
      <c r="K24" s="57" t="s">
        <v>408</v>
      </c>
      <c r="L24" s="57">
        <f t="shared" si="0"/>
        <v>0</v>
      </c>
      <c r="M24" s="57" t="s">
        <v>408</v>
      </c>
      <c r="N24" s="57">
        <f t="shared" si="0"/>
        <v>0</v>
      </c>
      <c r="O24" s="57" t="s">
        <v>408</v>
      </c>
      <c r="P24" s="57">
        <f t="shared" si="0"/>
        <v>0</v>
      </c>
      <c r="Q24" s="57" t="s">
        <v>408</v>
      </c>
      <c r="R24" s="57">
        <f t="shared" si="0"/>
        <v>0</v>
      </c>
      <c r="S24" s="57" t="s">
        <v>408</v>
      </c>
      <c r="T24" s="57">
        <f t="shared" si="0"/>
        <v>0</v>
      </c>
      <c r="U24" s="57" t="s">
        <v>408</v>
      </c>
      <c r="V24" s="57">
        <f t="shared" si="0"/>
        <v>0</v>
      </c>
      <c r="W24" s="57" t="s">
        <v>408</v>
      </c>
      <c r="X24" s="57">
        <f t="shared" si="0"/>
        <v>0</v>
      </c>
      <c r="Y24" s="57" t="s">
        <v>408</v>
      </c>
      <c r="Z24" s="57">
        <f t="shared" si="0"/>
        <v>0</v>
      </c>
      <c r="AA24" s="57" t="s">
        <v>408</v>
      </c>
      <c r="AB24" s="57">
        <f>H24+L24+P24+T24+X24</f>
        <v>0</v>
      </c>
      <c r="AC24" s="57">
        <f>J24+N24+R24+V24+Z24</f>
        <v>0</v>
      </c>
      <c r="AD24" s="170"/>
      <c r="AE24" s="267" t="s">
        <v>421</v>
      </c>
    </row>
    <row r="25" spans="1:33" ht="24" customHeight="1" x14ac:dyDescent="0.25">
      <c r="A25" s="54" t="s">
        <v>185</v>
      </c>
      <c r="B25" s="39" t="s">
        <v>184</v>
      </c>
      <c r="C25" s="86"/>
      <c r="D25" s="86"/>
      <c r="E25" s="123"/>
      <c r="F25" s="150">
        <f>E25-G25</f>
        <v>0</v>
      </c>
      <c r="G25" s="57"/>
      <c r="H25" s="57"/>
      <c r="I25" s="57" t="s">
        <v>408</v>
      </c>
      <c r="J25" s="57"/>
      <c r="K25" s="57" t="s">
        <v>408</v>
      </c>
      <c r="L25" s="57"/>
      <c r="M25" s="57" t="s">
        <v>408</v>
      </c>
      <c r="N25" s="57"/>
      <c r="O25" s="57" t="s">
        <v>408</v>
      </c>
      <c r="P25" s="57"/>
      <c r="Q25" s="57" t="s">
        <v>408</v>
      </c>
      <c r="R25" s="57"/>
      <c r="S25" s="57" t="s">
        <v>408</v>
      </c>
      <c r="T25" s="57"/>
      <c r="U25" s="57" t="s">
        <v>408</v>
      </c>
      <c r="V25" s="57"/>
      <c r="W25" s="57" t="s">
        <v>408</v>
      </c>
      <c r="X25" s="57"/>
      <c r="Y25" s="57" t="s">
        <v>408</v>
      </c>
      <c r="Z25" s="57"/>
      <c r="AA25" s="57" t="s">
        <v>408</v>
      </c>
      <c r="AB25" s="57">
        <f t="shared" ref="AB25:AB64" si="1">H25+L25+P25+T25+X25</f>
        <v>0</v>
      </c>
      <c r="AC25" s="57">
        <f t="shared" ref="AC25:AC64" si="2">J25+N25+R25+V25+Z25</f>
        <v>0</v>
      </c>
      <c r="AD25" s="170"/>
      <c r="AE25" s="267"/>
    </row>
    <row r="26" spans="1:33" ht="15.75" customHeight="1" x14ac:dyDescent="0.25">
      <c r="A26" s="54" t="s">
        <v>183</v>
      </c>
      <c r="B26" s="39" t="s">
        <v>182</v>
      </c>
      <c r="C26" s="52"/>
      <c r="D26" s="52"/>
      <c r="E26" s="52"/>
      <c r="F26" s="150">
        <f t="shared" ref="F26:F29" si="3">E26-G26</f>
        <v>0</v>
      </c>
      <c r="G26" s="86"/>
      <c r="H26" s="86"/>
      <c r="I26" s="86" t="s">
        <v>408</v>
      </c>
      <c r="J26" s="86"/>
      <c r="K26" s="86" t="s">
        <v>408</v>
      </c>
      <c r="L26" s="86"/>
      <c r="M26" s="86" t="s">
        <v>408</v>
      </c>
      <c r="N26" s="86"/>
      <c r="O26" s="86" t="s">
        <v>408</v>
      </c>
      <c r="P26" s="52"/>
      <c r="Q26" s="86" t="s">
        <v>408</v>
      </c>
      <c r="R26" s="52"/>
      <c r="S26" s="86" t="s">
        <v>408</v>
      </c>
      <c r="T26" s="52"/>
      <c r="U26" s="86" t="s">
        <v>408</v>
      </c>
      <c r="V26" s="52"/>
      <c r="W26" s="86" t="s">
        <v>408</v>
      </c>
      <c r="X26" s="52"/>
      <c r="Y26" s="86" t="s">
        <v>408</v>
      </c>
      <c r="Z26" s="52"/>
      <c r="AA26" s="86" t="s">
        <v>408</v>
      </c>
      <c r="AB26" s="57">
        <f t="shared" si="1"/>
        <v>0</v>
      </c>
      <c r="AC26" s="57">
        <f t="shared" si="2"/>
        <v>0</v>
      </c>
      <c r="AD26" s="170"/>
      <c r="AE26" s="267"/>
    </row>
    <row r="27" spans="1:33" ht="37.5" x14ac:dyDescent="0.25">
      <c r="A27" s="165" t="s">
        <v>181</v>
      </c>
      <c r="B27" s="166" t="s">
        <v>305</v>
      </c>
      <c r="C27" s="167"/>
      <c r="D27" s="167"/>
      <c r="E27" s="167">
        <v>0</v>
      </c>
      <c r="F27" s="168">
        <v>0</v>
      </c>
      <c r="G27" s="167"/>
      <c r="H27" s="167">
        <v>0</v>
      </c>
      <c r="I27" s="167" t="s">
        <v>408</v>
      </c>
      <c r="J27" s="167"/>
      <c r="K27" s="167" t="s">
        <v>408</v>
      </c>
      <c r="L27" s="167"/>
      <c r="M27" s="167" t="s">
        <v>408</v>
      </c>
      <c r="N27" s="167"/>
      <c r="O27" s="167" t="s">
        <v>408</v>
      </c>
      <c r="P27" s="167"/>
      <c r="Q27" s="167" t="s">
        <v>408</v>
      </c>
      <c r="R27" s="167"/>
      <c r="S27" s="167" t="s">
        <v>408</v>
      </c>
      <c r="T27" s="167"/>
      <c r="U27" s="167" t="s">
        <v>408</v>
      </c>
      <c r="V27" s="167"/>
      <c r="W27" s="167" t="s">
        <v>408</v>
      </c>
      <c r="X27" s="167"/>
      <c r="Y27" s="167" t="s">
        <v>408</v>
      </c>
      <c r="Z27" s="167"/>
      <c r="AA27" s="167" t="s">
        <v>408</v>
      </c>
      <c r="AB27" s="169">
        <f t="shared" si="1"/>
        <v>0</v>
      </c>
      <c r="AC27" s="169">
        <f t="shared" si="2"/>
        <v>0</v>
      </c>
      <c r="AD27" s="172" t="s">
        <v>440</v>
      </c>
      <c r="AE27" s="267"/>
    </row>
    <row r="28" spans="1:33" ht="75" x14ac:dyDescent="0.25">
      <c r="A28" s="165" t="s">
        <v>180</v>
      </c>
      <c r="B28" s="166" t="s">
        <v>179</v>
      </c>
      <c r="C28" s="167"/>
      <c r="D28" s="167"/>
      <c r="E28" s="167"/>
      <c r="F28" s="168">
        <f t="shared" si="3"/>
        <v>0</v>
      </c>
      <c r="G28" s="167"/>
      <c r="H28" s="167"/>
      <c r="I28" s="167" t="s">
        <v>408</v>
      </c>
      <c r="J28" s="167"/>
      <c r="K28" s="167" t="s">
        <v>408</v>
      </c>
      <c r="L28" s="167"/>
      <c r="M28" s="167" t="s">
        <v>408</v>
      </c>
      <c r="N28" s="167"/>
      <c r="O28" s="167" t="s">
        <v>408</v>
      </c>
      <c r="P28" s="167"/>
      <c r="Q28" s="167" t="s">
        <v>408</v>
      </c>
      <c r="R28" s="167"/>
      <c r="S28" s="167" t="s">
        <v>408</v>
      </c>
      <c r="T28" s="167"/>
      <c r="U28" s="167" t="s">
        <v>408</v>
      </c>
      <c r="V28" s="167"/>
      <c r="W28" s="167" t="s">
        <v>408</v>
      </c>
      <c r="X28" s="167"/>
      <c r="Y28" s="167" t="s">
        <v>408</v>
      </c>
      <c r="Z28" s="167"/>
      <c r="AA28" s="167" t="s">
        <v>408</v>
      </c>
      <c r="AB28" s="169">
        <f t="shared" si="1"/>
        <v>0</v>
      </c>
      <c r="AC28" s="169">
        <f t="shared" si="2"/>
        <v>0</v>
      </c>
      <c r="AD28" s="172" t="s">
        <v>438</v>
      </c>
      <c r="AE28" s="267"/>
    </row>
    <row r="29" spans="1:33" ht="56.25" x14ac:dyDescent="0.25">
      <c r="A29" s="165" t="s">
        <v>178</v>
      </c>
      <c r="B29" s="166" t="s">
        <v>177</v>
      </c>
      <c r="C29" s="167"/>
      <c r="D29" s="167"/>
      <c r="E29" s="167"/>
      <c r="F29" s="168">
        <f t="shared" si="3"/>
        <v>0</v>
      </c>
      <c r="G29" s="167"/>
      <c r="H29" s="167"/>
      <c r="I29" s="167" t="s">
        <v>408</v>
      </c>
      <c r="J29" s="167"/>
      <c r="K29" s="167" t="s">
        <v>408</v>
      </c>
      <c r="L29" s="167"/>
      <c r="M29" s="167" t="s">
        <v>408</v>
      </c>
      <c r="N29" s="167"/>
      <c r="O29" s="167" t="s">
        <v>408</v>
      </c>
      <c r="P29" s="167"/>
      <c r="Q29" s="167" t="s">
        <v>408</v>
      </c>
      <c r="R29" s="167"/>
      <c r="S29" s="167" t="s">
        <v>408</v>
      </c>
      <c r="T29" s="167"/>
      <c r="U29" s="167" t="s">
        <v>408</v>
      </c>
      <c r="V29" s="167"/>
      <c r="W29" s="167" t="s">
        <v>408</v>
      </c>
      <c r="X29" s="167"/>
      <c r="Y29" s="167" t="s">
        <v>408</v>
      </c>
      <c r="Z29" s="167"/>
      <c r="AA29" s="167" t="s">
        <v>408</v>
      </c>
      <c r="AB29" s="169">
        <f t="shared" si="1"/>
        <v>0</v>
      </c>
      <c r="AC29" s="169">
        <f t="shared" si="2"/>
        <v>0</v>
      </c>
      <c r="AD29" s="172" t="s">
        <v>439</v>
      </c>
      <c r="AE29" s="267"/>
    </row>
    <row r="30" spans="1:33" ht="47.25" x14ac:dyDescent="0.25">
      <c r="A30" s="56" t="s">
        <v>62</v>
      </c>
      <c r="B30" s="55" t="s">
        <v>176</v>
      </c>
      <c r="C30" s="57">
        <f>C31+C32+C33+C34</f>
        <v>0</v>
      </c>
      <c r="D30" s="197">
        <f>'1. паспорт местоположение'!C49</f>
        <v>8.0100000000000005E-2</v>
      </c>
      <c r="E30" s="57">
        <f t="shared" ref="E30:Z30" si="4">E31+E32+E33+E34</f>
        <v>0</v>
      </c>
      <c r="F30" s="57">
        <f>D30</f>
        <v>8.0100000000000005E-2</v>
      </c>
      <c r="G30" s="57">
        <f t="shared" si="4"/>
        <v>0</v>
      </c>
      <c r="H30" s="57">
        <f t="shared" si="4"/>
        <v>0</v>
      </c>
      <c r="I30" s="57" t="s">
        <v>408</v>
      </c>
      <c r="J30" s="57">
        <f t="shared" si="4"/>
        <v>0</v>
      </c>
      <c r="K30" s="57" t="s">
        <v>408</v>
      </c>
      <c r="L30" s="57">
        <f t="shared" si="4"/>
        <v>0</v>
      </c>
      <c r="M30" s="57" t="s">
        <v>408</v>
      </c>
      <c r="N30" s="57">
        <f t="shared" si="4"/>
        <v>0</v>
      </c>
      <c r="O30" s="57" t="s">
        <v>408</v>
      </c>
      <c r="P30" s="57">
        <f t="shared" si="4"/>
        <v>0</v>
      </c>
      <c r="Q30" s="57" t="s">
        <v>408</v>
      </c>
      <c r="R30" s="57">
        <f t="shared" si="4"/>
        <v>0</v>
      </c>
      <c r="S30" s="57" t="s">
        <v>408</v>
      </c>
      <c r="T30" s="57">
        <f t="shared" si="4"/>
        <v>0</v>
      </c>
      <c r="U30" s="57" t="s">
        <v>408</v>
      </c>
      <c r="V30" s="57">
        <f t="shared" si="4"/>
        <v>0</v>
      </c>
      <c r="W30" s="57" t="s">
        <v>408</v>
      </c>
      <c r="X30" s="57">
        <f t="shared" si="4"/>
        <v>0</v>
      </c>
      <c r="Y30" s="57" t="s">
        <v>408</v>
      </c>
      <c r="Z30" s="57">
        <f t="shared" si="4"/>
        <v>0</v>
      </c>
      <c r="AA30" s="57" t="s">
        <v>408</v>
      </c>
      <c r="AB30" s="57">
        <f t="shared" si="1"/>
        <v>0</v>
      </c>
      <c r="AC30" s="57">
        <f t="shared" si="2"/>
        <v>0</v>
      </c>
      <c r="AD30" s="170"/>
      <c r="AE30" s="267"/>
    </row>
    <row r="31" spans="1:33" ht="15.75" customHeight="1" x14ac:dyDescent="0.25">
      <c r="A31" s="56" t="s">
        <v>175</v>
      </c>
      <c r="B31" s="39" t="s">
        <v>174</v>
      </c>
      <c r="C31" s="86"/>
      <c r="D31" s="86"/>
      <c r="E31" s="86"/>
      <c r="F31" s="150">
        <f t="shared" ref="F31:F64" si="5">E31-G31</f>
        <v>0</v>
      </c>
      <c r="G31" s="52"/>
      <c r="H31" s="52"/>
      <c r="I31" s="52" t="s">
        <v>408</v>
      </c>
      <c r="J31" s="52"/>
      <c r="K31" s="52" t="s">
        <v>408</v>
      </c>
      <c r="L31" s="52"/>
      <c r="M31" s="52" t="s">
        <v>408</v>
      </c>
      <c r="N31" s="52"/>
      <c r="O31" s="52" t="s">
        <v>408</v>
      </c>
      <c r="P31" s="52"/>
      <c r="Q31" s="52" t="s">
        <v>408</v>
      </c>
      <c r="R31" s="52"/>
      <c r="S31" s="52" t="s">
        <v>408</v>
      </c>
      <c r="T31" s="52"/>
      <c r="U31" s="52" t="s">
        <v>408</v>
      </c>
      <c r="V31" s="52"/>
      <c r="W31" s="52" t="s">
        <v>408</v>
      </c>
      <c r="X31" s="52"/>
      <c r="Y31" s="52" t="s">
        <v>408</v>
      </c>
      <c r="Z31" s="52"/>
      <c r="AA31" s="52" t="s">
        <v>408</v>
      </c>
      <c r="AB31" s="57">
        <f t="shared" si="1"/>
        <v>0</v>
      </c>
      <c r="AC31" s="57">
        <f t="shared" si="2"/>
        <v>0</v>
      </c>
      <c r="AD31" s="170"/>
      <c r="AE31" s="267"/>
    </row>
    <row r="32" spans="1:33" ht="31.5" x14ac:dyDescent="0.25">
      <c r="A32" s="56" t="s">
        <v>173</v>
      </c>
      <c r="B32" s="39" t="s">
        <v>172</v>
      </c>
      <c r="C32" s="86"/>
      <c r="D32" s="86"/>
      <c r="E32" s="86"/>
      <c r="F32" s="150">
        <f t="shared" si="5"/>
        <v>0</v>
      </c>
      <c r="G32" s="52"/>
      <c r="H32" s="52"/>
      <c r="I32" s="52" t="s">
        <v>408</v>
      </c>
      <c r="J32" s="52"/>
      <c r="K32" s="52" t="s">
        <v>408</v>
      </c>
      <c r="L32" s="52"/>
      <c r="M32" s="52" t="s">
        <v>408</v>
      </c>
      <c r="N32" s="52"/>
      <c r="O32" s="52" t="s">
        <v>408</v>
      </c>
      <c r="P32" s="52"/>
      <c r="Q32" s="52" t="s">
        <v>408</v>
      </c>
      <c r="R32" s="52"/>
      <c r="S32" s="52" t="s">
        <v>408</v>
      </c>
      <c r="T32" s="52"/>
      <c r="U32" s="52" t="s">
        <v>408</v>
      </c>
      <c r="V32" s="52"/>
      <c r="W32" s="52" t="s">
        <v>408</v>
      </c>
      <c r="X32" s="52"/>
      <c r="Y32" s="52" t="s">
        <v>408</v>
      </c>
      <c r="Z32" s="52"/>
      <c r="AA32" s="52" t="s">
        <v>408</v>
      </c>
      <c r="AB32" s="57">
        <f t="shared" si="1"/>
        <v>0</v>
      </c>
      <c r="AC32" s="57">
        <f t="shared" si="2"/>
        <v>0</v>
      </c>
      <c r="AD32" s="170"/>
      <c r="AE32" s="267"/>
    </row>
    <row r="33" spans="1:31" ht="15.75" customHeight="1" x14ac:dyDescent="0.25">
      <c r="A33" s="56" t="s">
        <v>171</v>
      </c>
      <c r="B33" s="39" t="s">
        <v>170</v>
      </c>
      <c r="C33" s="86"/>
      <c r="D33" s="86"/>
      <c r="E33" s="86"/>
      <c r="F33" s="150">
        <f t="shared" si="5"/>
        <v>0</v>
      </c>
      <c r="G33" s="52"/>
      <c r="H33" s="52"/>
      <c r="I33" s="52" t="s">
        <v>408</v>
      </c>
      <c r="J33" s="52"/>
      <c r="K33" s="52" t="s">
        <v>408</v>
      </c>
      <c r="L33" s="52"/>
      <c r="M33" s="52" t="s">
        <v>408</v>
      </c>
      <c r="N33" s="52"/>
      <c r="O33" s="52" t="s">
        <v>408</v>
      </c>
      <c r="P33" s="52"/>
      <c r="Q33" s="52" t="s">
        <v>408</v>
      </c>
      <c r="R33" s="52"/>
      <c r="S33" s="52" t="s">
        <v>408</v>
      </c>
      <c r="T33" s="52"/>
      <c r="U33" s="52" t="s">
        <v>408</v>
      </c>
      <c r="V33" s="52"/>
      <c r="W33" s="52" t="s">
        <v>408</v>
      </c>
      <c r="X33" s="52"/>
      <c r="Y33" s="52" t="s">
        <v>408</v>
      </c>
      <c r="Z33" s="52"/>
      <c r="AA33" s="52" t="s">
        <v>408</v>
      </c>
      <c r="AB33" s="57">
        <f t="shared" si="1"/>
        <v>0</v>
      </c>
      <c r="AC33" s="57">
        <f t="shared" si="2"/>
        <v>0</v>
      </c>
      <c r="AD33" s="170"/>
      <c r="AE33" s="267"/>
    </row>
    <row r="34" spans="1:31" ht="15.75" customHeight="1" x14ac:dyDescent="0.25">
      <c r="A34" s="56" t="s">
        <v>169</v>
      </c>
      <c r="B34" s="39" t="s">
        <v>168</v>
      </c>
      <c r="C34" s="86"/>
      <c r="D34" s="86"/>
      <c r="E34" s="86"/>
      <c r="F34" s="150">
        <f t="shared" si="5"/>
        <v>0</v>
      </c>
      <c r="G34" s="52"/>
      <c r="H34" s="52"/>
      <c r="I34" s="52" t="s">
        <v>408</v>
      </c>
      <c r="J34" s="52"/>
      <c r="K34" s="52" t="s">
        <v>408</v>
      </c>
      <c r="L34" s="52"/>
      <c r="M34" s="52" t="s">
        <v>408</v>
      </c>
      <c r="N34" s="52"/>
      <c r="O34" s="52" t="s">
        <v>408</v>
      </c>
      <c r="P34" s="52"/>
      <c r="Q34" s="52" t="s">
        <v>408</v>
      </c>
      <c r="R34" s="52"/>
      <c r="S34" s="52" t="s">
        <v>408</v>
      </c>
      <c r="T34" s="52"/>
      <c r="U34" s="52" t="s">
        <v>408</v>
      </c>
      <c r="V34" s="52"/>
      <c r="W34" s="52" t="s">
        <v>408</v>
      </c>
      <c r="X34" s="52"/>
      <c r="Y34" s="52" t="s">
        <v>408</v>
      </c>
      <c r="Z34" s="52"/>
      <c r="AA34" s="52" t="s">
        <v>408</v>
      </c>
      <c r="AB34" s="57">
        <f t="shared" si="1"/>
        <v>0</v>
      </c>
      <c r="AC34" s="57">
        <f t="shared" si="2"/>
        <v>0</v>
      </c>
      <c r="AD34" s="170"/>
      <c r="AE34" s="267"/>
    </row>
    <row r="35" spans="1:31" ht="31.5" x14ac:dyDescent="0.25">
      <c r="A35" s="56" t="s">
        <v>61</v>
      </c>
      <c r="B35" s="55" t="s">
        <v>167</v>
      </c>
      <c r="C35" s="86" t="s">
        <v>408</v>
      </c>
      <c r="D35" s="86" t="s">
        <v>408</v>
      </c>
      <c r="E35" s="52" t="s">
        <v>408</v>
      </c>
      <c r="F35" s="150" t="s">
        <v>408</v>
      </c>
      <c r="G35" s="52" t="s">
        <v>408</v>
      </c>
      <c r="H35" s="52" t="s">
        <v>408</v>
      </c>
      <c r="I35" s="52" t="s">
        <v>408</v>
      </c>
      <c r="J35" s="52" t="s">
        <v>408</v>
      </c>
      <c r="K35" s="52" t="s">
        <v>408</v>
      </c>
      <c r="L35" s="52" t="s">
        <v>408</v>
      </c>
      <c r="M35" s="52" t="s">
        <v>408</v>
      </c>
      <c r="N35" s="52" t="s">
        <v>408</v>
      </c>
      <c r="O35" s="52" t="s">
        <v>408</v>
      </c>
      <c r="P35" s="52" t="s">
        <v>408</v>
      </c>
      <c r="Q35" s="52" t="s">
        <v>408</v>
      </c>
      <c r="R35" s="52" t="s">
        <v>408</v>
      </c>
      <c r="S35" s="52" t="s">
        <v>408</v>
      </c>
      <c r="T35" s="52" t="s">
        <v>408</v>
      </c>
      <c r="U35" s="52" t="s">
        <v>408</v>
      </c>
      <c r="V35" s="52" t="s">
        <v>408</v>
      </c>
      <c r="W35" s="52" t="s">
        <v>408</v>
      </c>
      <c r="X35" s="52" t="s">
        <v>408</v>
      </c>
      <c r="Y35" s="52" t="s">
        <v>408</v>
      </c>
      <c r="Z35" s="52" t="s">
        <v>408</v>
      </c>
      <c r="AA35" s="52" t="s">
        <v>408</v>
      </c>
      <c r="AB35" s="57" t="s">
        <v>408</v>
      </c>
      <c r="AC35" s="57" t="s">
        <v>408</v>
      </c>
      <c r="AD35" s="170"/>
      <c r="AE35" s="267"/>
    </row>
    <row r="36" spans="1:31" ht="31.5" x14ac:dyDescent="0.25">
      <c r="A36" s="54" t="s">
        <v>166</v>
      </c>
      <c r="B36" s="53" t="s">
        <v>165</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0"/>
      <c r="AE36" s="267"/>
    </row>
    <row r="37" spans="1:31" ht="15.75" customHeight="1" x14ac:dyDescent="0.25">
      <c r="A37" s="54" t="s">
        <v>164</v>
      </c>
      <c r="B37" s="53" t="s">
        <v>154</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0"/>
      <c r="AE37" s="267"/>
    </row>
    <row r="38" spans="1:31" ht="15.75" customHeight="1" x14ac:dyDescent="0.25">
      <c r="A38" s="54" t="s">
        <v>163</v>
      </c>
      <c r="B38" s="53" t="s">
        <v>152</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0"/>
      <c r="AE38" s="267"/>
    </row>
    <row r="39" spans="1:31" ht="31.5" x14ac:dyDescent="0.25">
      <c r="A39" s="54" t="s">
        <v>162</v>
      </c>
      <c r="B39" s="39" t="s">
        <v>150</v>
      </c>
      <c r="C39" s="52"/>
      <c r="D39" s="86"/>
      <c r="E39" s="201">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0"/>
      <c r="AE39" s="267"/>
    </row>
    <row r="40" spans="1:31" ht="31.5" x14ac:dyDescent="0.25">
      <c r="A40" s="54" t="s">
        <v>161</v>
      </c>
      <c r="B40" s="39" t="s">
        <v>148</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0"/>
      <c r="AE40" s="267"/>
    </row>
    <row r="41" spans="1:31" ht="15.75" customHeight="1" x14ac:dyDescent="0.25">
      <c r="A41" s="54" t="s">
        <v>160</v>
      </c>
      <c r="B41" s="39" t="s">
        <v>146</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0"/>
      <c r="AE41" s="267"/>
    </row>
    <row r="42" spans="1:31" ht="18.75" x14ac:dyDescent="0.25">
      <c r="A42" s="54" t="s">
        <v>159</v>
      </c>
      <c r="B42" s="53" t="s">
        <v>144</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0"/>
      <c r="AE42" s="267"/>
    </row>
    <row r="43" spans="1:31" ht="15.75" customHeight="1" x14ac:dyDescent="0.25">
      <c r="A43" s="56" t="s">
        <v>60</v>
      </c>
      <c r="B43" s="55" t="s">
        <v>158</v>
      </c>
      <c r="C43" s="86" t="s">
        <v>408</v>
      </c>
      <c r="D43" s="86" t="s">
        <v>408</v>
      </c>
      <c r="E43" s="52" t="s">
        <v>408</v>
      </c>
      <c r="F43" s="150" t="s">
        <v>408</v>
      </c>
      <c r="G43" s="52" t="s">
        <v>408</v>
      </c>
      <c r="H43" s="52" t="s">
        <v>408</v>
      </c>
      <c r="I43" s="52" t="s">
        <v>408</v>
      </c>
      <c r="J43" s="52" t="s">
        <v>408</v>
      </c>
      <c r="K43" s="52" t="s">
        <v>408</v>
      </c>
      <c r="L43" s="52" t="s">
        <v>408</v>
      </c>
      <c r="M43" s="52" t="s">
        <v>408</v>
      </c>
      <c r="N43" s="52" t="s">
        <v>408</v>
      </c>
      <c r="O43" s="52" t="s">
        <v>408</v>
      </c>
      <c r="P43" s="52" t="s">
        <v>408</v>
      </c>
      <c r="Q43" s="52" t="s">
        <v>408</v>
      </c>
      <c r="R43" s="52" t="s">
        <v>408</v>
      </c>
      <c r="S43" s="52" t="s">
        <v>408</v>
      </c>
      <c r="T43" s="52" t="s">
        <v>408</v>
      </c>
      <c r="U43" s="52" t="s">
        <v>408</v>
      </c>
      <c r="V43" s="52" t="s">
        <v>408</v>
      </c>
      <c r="W43" s="52" t="s">
        <v>408</v>
      </c>
      <c r="X43" s="52" t="s">
        <v>408</v>
      </c>
      <c r="Y43" s="52" t="s">
        <v>408</v>
      </c>
      <c r="Z43" s="52" t="s">
        <v>408</v>
      </c>
      <c r="AA43" s="52" t="s">
        <v>408</v>
      </c>
      <c r="AB43" s="57" t="s">
        <v>408</v>
      </c>
      <c r="AC43" s="57" t="s">
        <v>408</v>
      </c>
      <c r="AD43" s="170"/>
      <c r="AE43" s="267"/>
    </row>
    <row r="44" spans="1:31" ht="15.75" customHeight="1" x14ac:dyDescent="0.25">
      <c r="A44" s="54" t="s">
        <v>157</v>
      </c>
      <c r="B44" s="39" t="s">
        <v>156</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0"/>
      <c r="AE44" s="267"/>
    </row>
    <row r="45" spans="1:31" ht="15.75" customHeight="1" x14ac:dyDescent="0.25">
      <c r="A45" s="54" t="s">
        <v>155</v>
      </c>
      <c r="B45" s="39" t="s">
        <v>154</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0"/>
      <c r="AE45" s="267"/>
    </row>
    <row r="46" spans="1:31" ht="15.75" customHeight="1" x14ac:dyDescent="0.25">
      <c r="A46" s="54" t="s">
        <v>153</v>
      </c>
      <c r="B46" s="39" t="s">
        <v>152</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0"/>
      <c r="AE46" s="267"/>
    </row>
    <row r="47" spans="1:31" ht="31.5" x14ac:dyDescent="0.25">
      <c r="A47" s="54" t="s">
        <v>151</v>
      </c>
      <c r="B47" s="39" t="s">
        <v>150</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0"/>
      <c r="AE47" s="267"/>
    </row>
    <row r="48" spans="1:31" ht="31.5" x14ac:dyDescent="0.25">
      <c r="A48" s="54" t="s">
        <v>149</v>
      </c>
      <c r="B48" s="39" t="s">
        <v>148</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0"/>
      <c r="AE48" s="267"/>
    </row>
    <row r="49" spans="1:31" ht="15.75" customHeight="1" x14ac:dyDescent="0.25">
      <c r="A49" s="54" t="s">
        <v>147</v>
      </c>
      <c r="B49" s="39" t="s">
        <v>146</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0"/>
      <c r="AE49" s="267"/>
    </row>
    <row r="50" spans="1:31" ht="18.75" x14ac:dyDescent="0.25">
      <c r="A50" s="54" t="s">
        <v>145</v>
      </c>
      <c r="B50" s="53" t="s">
        <v>144</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0"/>
      <c r="AE50" s="267"/>
    </row>
    <row r="51" spans="1:31" ht="35.25" customHeight="1" x14ac:dyDescent="0.25">
      <c r="A51" s="56" t="s">
        <v>58</v>
      </c>
      <c r="B51" s="55" t="s">
        <v>143</v>
      </c>
      <c r="C51" s="86" t="s">
        <v>408</v>
      </c>
      <c r="D51" s="86" t="s">
        <v>408</v>
      </c>
      <c r="E51" s="52" t="s">
        <v>408</v>
      </c>
      <c r="F51" s="150" t="s">
        <v>408</v>
      </c>
      <c r="G51" s="52" t="s">
        <v>408</v>
      </c>
      <c r="H51" s="52" t="s">
        <v>408</v>
      </c>
      <c r="I51" s="52" t="s">
        <v>408</v>
      </c>
      <c r="J51" s="52" t="s">
        <v>408</v>
      </c>
      <c r="K51" s="52" t="s">
        <v>408</v>
      </c>
      <c r="L51" s="52" t="s">
        <v>408</v>
      </c>
      <c r="M51" s="52" t="s">
        <v>408</v>
      </c>
      <c r="N51" s="52" t="s">
        <v>408</v>
      </c>
      <c r="O51" s="52" t="s">
        <v>408</v>
      </c>
      <c r="P51" s="52" t="s">
        <v>408</v>
      </c>
      <c r="Q51" s="52" t="s">
        <v>408</v>
      </c>
      <c r="R51" s="52" t="s">
        <v>408</v>
      </c>
      <c r="S51" s="52" t="s">
        <v>408</v>
      </c>
      <c r="T51" s="52" t="s">
        <v>408</v>
      </c>
      <c r="U51" s="52" t="s">
        <v>408</v>
      </c>
      <c r="V51" s="52" t="s">
        <v>408</v>
      </c>
      <c r="W51" s="52" t="s">
        <v>408</v>
      </c>
      <c r="X51" s="52" t="s">
        <v>408</v>
      </c>
      <c r="Y51" s="52" t="s">
        <v>408</v>
      </c>
      <c r="Z51" s="52" t="s">
        <v>408</v>
      </c>
      <c r="AA51" s="52" t="s">
        <v>408</v>
      </c>
      <c r="AB51" s="57" t="s">
        <v>408</v>
      </c>
      <c r="AC51" s="57" t="s">
        <v>408</v>
      </c>
      <c r="AD51" s="170"/>
      <c r="AE51" s="267"/>
    </row>
    <row r="52" spans="1:31" ht="15.75" customHeight="1" x14ac:dyDescent="0.25">
      <c r="A52" s="54" t="s">
        <v>142</v>
      </c>
      <c r="B52" s="39" t="s">
        <v>141</v>
      </c>
      <c r="C52" s="86"/>
      <c r="D52" s="200">
        <f>D30</f>
        <v>8.0100000000000005E-2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0"/>
      <c r="AE52" s="267"/>
    </row>
    <row r="53" spans="1:31" ht="15.75" customHeight="1" x14ac:dyDescent="0.25">
      <c r="A53" s="54" t="s">
        <v>140</v>
      </c>
      <c r="B53" s="39" t="s">
        <v>134</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0"/>
      <c r="AE53" s="267"/>
    </row>
    <row r="54" spans="1:31" ht="15.75" customHeight="1" x14ac:dyDescent="0.25">
      <c r="A54" s="54" t="s">
        <v>139</v>
      </c>
      <c r="B54" s="53" t="s">
        <v>133</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0"/>
      <c r="AE54" s="267"/>
    </row>
    <row r="55" spans="1:31" ht="15.75" customHeight="1" x14ac:dyDescent="0.25">
      <c r="A55" s="54" t="s">
        <v>138</v>
      </c>
      <c r="B55" s="53" t="s">
        <v>132</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0"/>
      <c r="AE55" s="267"/>
    </row>
    <row r="56" spans="1:31" ht="15.75" customHeight="1" x14ac:dyDescent="0.25">
      <c r="A56" s="54" t="s">
        <v>137</v>
      </c>
      <c r="B56" s="53" t="s">
        <v>131</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0"/>
      <c r="AE56" s="267"/>
    </row>
    <row r="57" spans="1:31" ht="18.75" x14ac:dyDescent="0.25">
      <c r="A57" s="54" t="s">
        <v>136</v>
      </c>
      <c r="B57" s="53" t="s">
        <v>130</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0"/>
      <c r="AE57" s="267"/>
    </row>
    <row r="58" spans="1:31" ht="36.75" customHeight="1" x14ac:dyDescent="0.25">
      <c r="A58" s="56" t="s">
        <v>57</v>
      </c>
      <c r="B58" s="61" t="s">
        <v>236</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0"/>
      <c r="AE58" s="267"/>
    </row>
    <row r="59" spans="1:31" ht="15.75" customHeight="1" x14ac:dyDescent="0.25">
      <c r="A59" s="56" t="s">
        <v>55</v>
      </c>
      <c r="B59" s="55" t="s">
        <v>135</v>
      </c>
      <c r="C59" s="86" t="s">
        <v>408</v>
      </c>
      <c r="D59" s="86" t="s">
        <v>408</v>
      </c>
      <c r="E59" s="52" t="s">
        <v>408</v>
      </c>
      <c r="F59" s="150" t="s">
        <v>408</v>
      </c>
      <c r="G59" s="52" t="s">
        <v>408</v>
      </c>
      <c r="H59" s="52" t="s">
        <v>408</v>
      </c>
      <c r="I59" s="52" t="s">
        <v>408</v>
      </c>
      <c r="J59" s="52" t="s">
        <v>408</v>
      </c>
      <c r="K59" s="52" t="s">
        <v>408</v>
      </c>
      <c r="L59" s="52" t="s">
        <v>408</v>
      </c>
      <c r="M59" s="52" t="s">
        <v>408</v>
      </c>
      <c r="N59" s="52" t="s">
        <v>408</v>
      </c>
      <c r="O59" s="52" t="s">
        <v>408</v>
      </c>
      <c r="P59" s="52" t="s">
        <v>408</v>
      </c>
      <c r="Q59" s="52" t="s">
        <v>408</v>
      </c>
      <c r="R59" s="52" t="s">
        <v>408</v>
      </c>
      <c r="S59" s="52" t="s">
        <v>408</v>
      </c>
      <c r="T59" s="52" t="s">
        <v>408</v>
      </c>
      <c r="U59" s="52" t="s">
        <v>408</v>
      </c>
      <c r="V59" s="52" t="s">
        <v>408</v>
      </c>
      <c r="W59" s="52" t="s">
        <v>408</v>
      </c>
      <c r="X59" s="52" t="s">
        <v>408</v>
      </c>
      <c r="Y59" s="52" t="s">
        <v>408</v>
      </c>
      <c r="Z59" s="52" t="s">
        <v>408</v>
      </c>
      <c r="AA59" s="52" t="s">
        <v>408</v>
      </c>
      <c r="AB59" s="57" t="s">
        <v>408</v>
      </c>
      <c r="AC59" s="57" t="s">
        <v>408</v>
      </c>
      <c r="AD59" s="170"/>
      <c r="AE59" s="267"/>
    </row>
    <row r="60" spans="1:31" ht="15.75" customHeight="1" x14ac:dyDescent="0.25">
      <c r="A60" s="54" t="s">
        <v>230</v>
      </c>
      <c r="B60" s="53" t="s">
        <v>156</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0"/>
      <c r="AE60" s="267"/>
    </row>
    <row r="61" spans="1:31" ht="15.75" customHeight="1" x14ac:dyDescent="0.25">
      <c r="A61" s="54" t="s">
        <v>231</v>
      </c>
      <c r="B61" s="53" t="s">
        <v>154</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0"/>
      <c r="AE61" s="267"/>
    </row>
    <row r="62" spans="1:31" ht="15.75" customHeight="1" x14ac:dyDescent="0.25">
      <c r="A62" s="54" t="s">
        <v>232</v>
      </c>
      <c r="B62" s="53" t="s">
        <v>152</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0"/>
      <c r="AE62" s="267"/>
    </row>
    <row r="63" spans="1:31" ht="15.75" customHeight="1" x14ac:dyDescent="0.25">
      <c r="A63" s="54" t="s">
        <v>233</v>
      </c>
      <c r="B63" s="53" t="s">
        <v>235</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0"/>
      <c r="AE63" s="267"/>
    </row>
    <row r="64" spans="1:31" ht="18.75" x14ac:dyDescent="0.25">
      <c r="A64" s="54" t="s">
        <v>234</v>
      </c>
      <c r="B64" s="53" t="s">
        <v>130</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0"/>
      <c r="AE64" s="267"/>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1"/>
      <c r="C66" s="271"/>
      <c r="D66" s="271"/>
      <c r="E66" s="271"/>
      <c r="F66" s="271"/>
      <c r="G66" s="271"/>
      <c r="H66" s="271"/>
      <c r="I66" s="271"/>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0"/>
      <c r="C68" s="270"/>
      <c r="D68" s="270"/>
      <c r="E68" s="270"/>
      <c r="F68" s="270"/>
      <c r="G68" s="270"/>
      <c r="H68" s="270"/>
      <c r="I68" s="270"/>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1"/>
      <c r="C70" s="271"/>
      <c r="D70" s="271"/>
      <c r="E70" s="271"/>
      <c r="F70" s="271"/>
      <c r="G70" s="271"/>
      <c r="H70" s="271"/>
      <c r="I70" s="271"/>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1"/>
      <c r="C72" s="271"/>
      <c r="D72" s="271"/>
      <c r="E72" s="271"/>
      <c r="F72" s="271"/>
      <c r="G72" s="271"/>
      <c r="H72" s="271"/>
      <c r="I72" s="271"/>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0"/>
      <c r="C73" s="270"/>
      <c r="D73" s="270"/>
      <c r="E73" s="270"/>
      <c r="F73" s="270"/>
      <c r="G73" s="270"/>
      <c r="H73" s="270"/>
      <c r="I73" s="270"/>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1"/>
      <c r="C74" s="271"/>
      <c r="D74" s="271"/>
      <c r="E74" s="271"/>
      <c r="F74" s="271"/>
      <c r="G74" s="271"/>
      <c r="H74" s="271"/>
      <c r="I74" s="271"/>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69"/>
      <c r="C75" s="269"/>
      <c r="D75" s="269"/>
      <c r="E75" s="269"/>
      <c r="F75" s="269"/>
      <c r="G75" s="269"/>
      <c r="H75" s="269"/>
      <c r="I75" s="269"/>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0"/>
      <c r="C77" s="270"/>
      <c r="D77" s="270"/>
      <c r="E77" s="270"/>
      <c r="F77" s="270"/>
      <c r="G77" s="270"/>
      <c r="H77" s="270"/>
      <c r="I77" s="270"/>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0"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tr">
        <f>'1. паспорт местоположение'!C3</f>
        <v>от «__» _____ 2025_ г. №___</v>
      </c>
    </row>
    <row r="4" spans="1:48" ht="18.75" x14ac:dyDescent="0.3">
      <c r="AV4" s="15"/>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 "Абинскэлектросеть"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Q_Аб_26_ЛК15_018069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 xml:space="preserve">Электроснабжение ЭПУ потребителей в соответствии с договором на ТП № 1-30-26-0038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290" t="s">
        <v>431</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2" customFormat="1" ht="58.5" customHeight="1" x14ac:dyDescent="0.25">
      <c r="A22" s="281" t="s">
        <v>51</v>
      </c>
      <c r="B22" s="292" t="s">
        <v>23</v>
      </c>
      <c r="C22" s="281" t="s">
        <v>50</v>
      </c>
      <c r="D22" s="281" t="s">
        <v>49</v>
      </c>
      <c r="E22" s="295" t="s">
        <v>386</v>
      </c>
      <c r="F22" s="296"/>
      <c r="G22" s="296"/>
      <c r="H22" s="296"/>
      <c r="I22" s="296"/>
      <c r="J22" s="296"/>
      <c r="K22" s="296"/>
      <c r="L22" s="297"/>
      <c r="M22" s="281" t="s">
        <v>48</v>
      </c>
      <c r="N22" s="281" t="s">
        <v>47</v>
      </c>
      <c r="O22" s="281" t="s">
        <v>46</v>
      </c>
      <c r="P22" s="276" t="s">
        <v>239</v>
      </c>
      <c r="Q22" s="276" t="s">
        <v>45</v>
      </c>
      <c r="R22" s="276" t="s">
        <v>44</v>
      </c>
      <c r="S22" s="276" t="s">
        <v>43</v>
      </c>
      <c r="T22" s="276"/>
      <c r="U22" s="298" t="s">
        <v>42</v>
      </c>
      <c r="V22" s="298" t="s">
        <v>41</v>
      </c>
      <c r="W22" s="276" t="s">
        <v>40</v>
      </c>
      <c r="X22" s="276" t="s">
        <v>39</v>
      </c>
      <c r="Y22" s="276" t="s">
        <v>38</v>
      </c>
      <c r="Z22" s="283" t="s">
        <v>37</v>
      </c>
      <c r="AA22" s="276" t="s">
        <v>36</v>
      </c>
      <c r="AB22" s="276" t="s">
        <v>35</v>
      </c>
      <c r="AC22" s="276" t="s">
        <v>34</v>
      </c>
      <c r="AD22" s="276" t="s">
        <v>33</v>
      </c>
      <c r="AE22" s="276" t="s">
        <v>32</v>
      </c>
      <c r="AF22" s="276" t="s">
        <v>31</v>
      </c>
      <c r="AG22" s="276"/>
      <c r="AH22" s="276"/>
      <c r="AI22" s="276"/>
      <c r="AJ22" s="276"/>
      <c r="AK22" s="276"/>
      <c r="AL22" s="276" t="s">
        <v>30</v>
      </c>
      <c r="AM22" s="276"/>
      <c r="AN22" s="276"/>
      <c r="AO22" s="276"/>
      <c r="AP22" s="276" t="s">
        <v>29</v>
      </c>
      <c r="AQ22" s="276"/>
      <c r="AR22" s="276" t="s">
        <v>28</v>
      </c>
      <c r="AS22" s="276" t="s">
        <v>27</v>
      </c>
      <c r="AT22" s="276" t="s">
        <v>26</v>
      </c>
      <c r="AU22" s="276" t="s">
        <v>25</v>
      </c>
      <c r="AV22" s="284" t="s">
        <v>24</v>
      </c>
    </row>
    <row r="23" spans="1:48" s="22" customFormat="1" ht="64.5" customHeight="1" x14ac:dyDescent="0.25">
      <c r="A23" s="291"/>
      <c r="B23" s="293"/>
      <c r="C23" s="291"/>
      <c r="D23" s="291"/>
      <c r="E23" s="286" t="s">
        <v>22</v>
      </c>
      <c r="F23" s="277" t="s">
        <v>134</v>
      </c>
      <c r="G23" s="277" t="s">
        <v>133</v>
      </c>
      <c r="H23" s="277" t="s">
        <v>132</v>
      </c>
      <c r="I23" s="279" t="s">
        <v>302</v>
      </c>
      <c r="J23" s="279" t="s">
        <v>303</v>
      </c>
      <c r="K23" s="279" t="s">
        <v>304</v>
      </c>
      <c r="L23" s="277" t="s">
        <v>74</v>
      </c>
      <c r="M23" s="291"/>
      <c r="N23" s="291"/>
      <c r="O23" s="291"/>
      <c r="P23" s="276"/>
      <c r="Q23" s="276"/>
      <c r="R23" s="276"/>
      <c r="S23" s="288" t="s">
        <v>2</v>
      </c>
      <c r="T23" s="288" t="s">
        <v>10</v>
      </c>
      <c r="U23" s="298"/>
      <c r="V23" s="298"/>
      <c r="W23" s="276"/>
      <c r="X23" s="276"/>
      <c r="Y23" s="276"/>
      <c r="Z23" s="276"/>
      <c r="AA23" s="276"/>
      <c r="AB23" s="276"/>
      <c r="AC23" s="276"/>
      <c r="AD23" s="276"/>
      <c r="AE23" s="276"/>
      <c r="AF23" s="276" t="s">
        <v>21</v>
      </c>
      <c r="AG23" s="276"/>
      <c r="AH23" s="276" t="s">
        <v>20</v>
      </c>
      <c r="AI23" s="276"/>
      <c r="AJ23" s="281" t="s">
        <v>19</v>
      </c>
      <c r="AK23" s="281" t="s">
        <v>18</v>
      </c>
      <c r="AL23" s="281" t="s">
        <v>17</v>
      </c>
      <c r="AM23" s="281" t="s">
        <v>16</v>
      </c>
      <c r="AN23" s="281" t="s">
        <v>15</v>
      </c>
      <c r="AO23" s="281" t="s">
        <v>14</v>
      </c>
      <c r="AP23" s="281" t="s">
        <v>13</v>
      </c>
      <c r="AQ23" s="299" t="s">
        <v>10</v>
      </c>
      <c r="AR23" s="276"/>
      <c r="AS23" s="276"/>
      <c r="AT23" s="276"/>
      <c r="AU23" s="276"/>
      <c r="AV23" s="285"/>
    </row>
    <row r="24" spans="1:48" s="22"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70" t="s">
        <v>12</v>
      </c>
      <c r="AG24" s="70" t="s">
        <v>11</v>
      </c>
      <c r="AH24" s="71" t="s">
        <v>2</v>
      </c>
      <c r="AI24" s="71" t="s">
        <v>10</v>
      </c>
      <c r="AJ24" s="282"/>
      <c r="AK24" s="282"/>
      <c r="AL24" s="282"/>
      <c r="AM24" s="282"/>
      <c r="AN24" s="282"/>
      <c r="AO24" s="282"/>
      <c r="AP24" s="282"/>
      <c r="AQ24" s="300"/>
      <c r="AR24" s="276"/>
      <c r="AS24" s="276"/>
      <c r="AT24" s="276"/>
      <c r="AU24" s="276"/>
      <c r="AV24" s="2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ht="123" customHeight="1" x14ac:dyDescent="0.2">
      <c r="A26" s="161">
        <v>1</v>
      </c>
      <c r="B26" s="162" t="s">
        <v>451</v>
      </c>
      <c r="C26" s="162" t="s">
        <v>434</v>
      </c>
      <c r="D26" s="161">
        <v>2025</v>
      </c>
      <c r="E26" s="161" t="s">
        <v>445</v>
      </c>
      <c r="F26" s="161" t="s">
        <v>445</v>
      </c>
      <c r="G26" s="161" t="s">
        <v>445</v>
      </c>
      <c r="H26" s="161" t="s">
        <v>445</v>
      </c>
      <c r="I26" s="161">
        <v>9.7000000000000003E-2</v>
      </c>
      <c r="J26" s="161" t="s">
        <v>445</v>
      </c>
      <c r="K26" s="161" t="s">
        <v>445</v>
      </c>
      <c r="L26" s="161" t="s">
        <v>445</v>
      </c>
      <c r="M26" s="162" t="s">
        <v>435</v>
      </c>
      <c r="N26" s="162" t="s">
        <v>477</v>
      </c>
      <c r="O26" s="162" t="s">
        <v>465</v>
      </c>
      <c r="P26" s="163" t="s">
        <v>445</v>
      </c>
      <c r="Q26" s="162" t="s">
        <v>436</v>
      </c>
      <c r="R26" s="163" t="s">
        <v>445</v>
      </c>
      <c r="S26" s="162" t="s">
        <v>452</v>
      </c>
      <c r="T26" s="162" t="s">
        <v>445</v>
      </c>
      <c r="U26" s="162" t="s">
        <v>445</v>
      </c>
      <c r="V26" s="162" t="s">
        <v>445</v>
      </c>
      <c r="W26" s="162" t="s">
        <v>445</v>
      </c>
      <c r="X26" s="162" t="s">
        <v>445</v>
      </c>
      <c r="Y26" s="162" t="s">
        <v>445</v>
      </c>
      <c r="Z26" s="162" t="s">
        <v>445</v>
      </c>
      <c r="AA26" s="162" t="s">
        <v>445</v>
      </c>
      <c r="AB26" s="162" t="s">
        <v>445</v>
      </c>
      <c r="AC26" s="162" t="s">
        <v>445</v>
      </c>
      <c r="AD26" s="162" t="s">
        <v>445</v>
      </c>
      <c r="AE26" s="162" t="s">
        <v>445</v>
      </c>
      <c r="AF26" s="162" t="s">
        <v>445</v>
      </c>
      <c r="AG26" s="162" t="s">
        <v>445</v>
      </c>
      <c r="AH26" s="162" t="s">
        <v>445</v>
      </c>
      <c r="AI26" s="162" t="s">
        <v>445</v>
      </c>
      <c r="AJ26" s="162" t="s">
        <v>445</v>
      </c>
      <c r="AK26" s="162" t="s">
        <v>445</v>
      </c>
      <c r="AL26" s="162" t="s">
        <v>445</v>
      </c>
      <c r="AM26" s="162" t="s">
        <v>445</v>
      </c>
      <c r="AN26" s="162" t="s">
        <v>445</v>
      </c>
      <c r="AO26" s="162" t="s">
        <v>445</v>
      </c>
      <c r="AP26" s="162" t="s">
        <v>445</v>
      </c>
      <c r="AQ26" s="162" t="s">
        <v>445</v>
      </c>
      <c r="AR26" s="162" t="s">
        <v>445</v>
      </c>
      <c r="AS26" s="162" t="s">
        <v>445</v>
      </c>
      <c r="AT26" s="162" t="s">
        <v>445</v>
      </c>
      <c r="AU26" s="162" t="s">
        <v>445</v>
      </c>
      <c r="AV26" s="162" t="s">
        <v>445</v>
      </c>
    </row>
    <row r="27" spans="1:48" s="164" customFormat="1" ht="18" customHeight="1"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81"/>
      <c r="X27" s="182"/>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row r="28" spans="1:48" s="164" customFormat="1" ht="32.25" customHeight="1" x14ac:dyDescent="0.35">
      <c r="A28" s="180"/>
      <c r="B28" s="175" t="s">
        <v>479</v>
      </c>
      <c r="C28" s="184"/>
      <c r="D28" s="184"/>
      <c r="E28" s="184"/>
      <c r="F28" s="184"/>
      <c r="G28" s="184"/>
      <c r="H28" s="184"/>
      <c r="I28" s="184"/>
      <c r="J28" s="184"/>
      <c r="K28" s="184"/>
      <c r="L28" s="124"/>
      <c r="M28" s="124"/>
      <c r="N28" s="181"/>
      <c r="O28" s="181"/>
      <c r="P28" s="182"/>
      <c r="Q28" s="181"/>
      <c r="R28" s="182"/>
      <c r="S28" s="181"/>
      <c r="T28" s="181"/>
      <c r="U28" s="180"/>
      <c r="V28" s="180"/>
      <c r="W28" s="181"/>
      <c r="X28" s="182"/>
      <c r="Y28" s="181"/>
      <c r="Z28" s="183"/>
      <c r="AA28" s="182"/>
      <c r="AB28" s="182"/>
      <c r="AC28" s="182"/>
      <c r="AD28" s="182"/>
      <c r="AE28" s="182"/>
      <c r="AF28" s="180"/>
      <c r="AG28" s="181"/>
      <c r="AH28" s="183"/>
      <c r="AI28" s="183"/>
      <c r="AJ28" s="183"/>
      <c r="AK28" s="183"/>
      <c r="AL28" s="181"/>
      <c r="AM28" s="181"/>
      <c r="AN28" s="183"/>
      <c r="AO28" s="181"/>
      <c r="AP28" s="183"/>
      <c r="AQ28" s="183"/>
      <c r="AR28" s="183"/>
      <c r="AS28" s="183"/>
      <c r="AT28" s="183"/>
      <c r="AU28" s="181"/>
      <c r="AV28" s="181"/>
    </row>
    <row r="30" spans="1:48" s="130" customFormat="1" hidden="1" x14ac:dyDescent="0.25">
      <c r="A30" s="130" t="s">
        <v>433</v>
      </c>
    </row>
    <row r="31" spans="1:48" s="130" customFormat="1" hidden="1" x14ac:dyDescent="0.25">
      <c r="A31" s="130" t="s">
        <v>422</v>
      </c>
    </row>
    <row r="32" spans="1:48" s="130" customFormat="1" hidden="1" x14ac:dyDescent="0.25">
      <c r="A32" s="130" t="s">
        <v>423</v>
      </c>
    </row>
    <row r="33" spans="1:1" s="130" customFormat="1" hidden="1" x14ac:dyDescent="0.25">
      <c r="A33" s="130" t="s">
        <v>437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heetViews>
  <sheetFormatPr defaultRowHeight="15.75" x14ac:dyDescent="0.25"/>
  <cols>
    <col min="1" max="1" width="66.140625" style="137" customWidth="1"/>
    <col min="2" max="2" width="66.140625" style="186"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66</v>
      </c>
    </row>
    <row r="2" spans="1:8" ht="18.75" x14ac:dyDescent="0.25">
      <c r="B2" s="34" t="s">
        <v>9</v>
      </c>
    </row>
    <row r="3" spans="1:8" ht="18.75" x14ac:dyDescent="0.25">
      <c r="B3" s="34" t="str">
        <f>'1. паспорт местоположение'!C3</f>
        <v>от «__» _____ 2025_ г. №___</v>
      </c>
    </row>
    <row r="4" spans="1:8" x14ac:dyDescent="0.25">
      <c r="B4" s="121"/>
    </row>
    <row r="5" spans="1:8" ht="18.75" x14ac:dyDescent="0.25">
      <c r="A5" s="308" t="str">
        <f>'1. паспорт местоположение'!A5:C5</f>
        <v>Год раскрытия информации: 2026 год</v>
      </c>
      <c r="B5" s="308"/>
      <c r="C5" s="139"/>
      <c r="D5" s="139"/>
      <c r="E5" s="139"/>
      <c r="F5" s="139"/>
      <c r="G5" s="139"/>
      <c r="H5" s="139"/>
    </row>
    <row r="6" spans="1:8" ht="18.75" x14ac:dyDescent="0.25">
      <c r="A6" s="140"/>
      <c r="B6" s="140"/>
      <c r="C6" s="140"/>
      <c r="D6" s="140"/>
      <c r="E6" s="140"/>
      <c r="F6" s="140"/>
      <c r="G6" s="140"/>
      <c r="H6" s="140"/>
    </row>
    <row r="7" spans="1:8" ht="18.75" x14ac:dyDescent="0.25">
      <c r="A7" s="218" t="s">
        <v>8</v>
      </c>
      <c r="B7" s="218"/>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"Электросети Кубани" "Абинскэлектросеть"</v>
      </c>
      <c r="B9" s="308"/>
      <c r="C9" s="76"/>
      <c r="D9" s="76"/>
      <c r="E9" s="76"/>
      <c r="F9" s="76"/>
      <c r="G9" s="76"/>
      <c r="H9" s="76"/>
    </row>
    <row r="10" spans="1:8" x14ac:dyDescent="0.25">
      <c r="A10" s="222" t="s">
        <v>466</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Q_Аб_26_ЛК15_018069</v>
      </c>
      <c r="B12" s="309"/>
      <c r="C12" s="76"/>
      <c r="D12" s="76"/>
      <c r="E12" s="76"/>
      <c r="F12" s="76"/>
      <c r="G12" s="76"/>
      <c r="H12" s="76"/>
    </row>
    <row r="13" spans="1:8" x14ac:dyDescent="0.25">
      <c r="A13" s="222" t="s">
        <v>468</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05" t="str">
        <f>'1. паспорт местоположение'!A15:C15</f>
        <v xml:space="preserve">Электроснабжение ЭПУ потребителей в соответствии с договором на ТП № 1-30-26-0038 г. Абинск  </v>
      </c>
      <c r="B15" s="305"/>
      <c r="C15" s="76"/>
      <c r="D15" s="76"/>
      <c r="E15" s="76"/>
      <c r="F15" s="76"/>
      <c r="G15" s="76"/>
      <c r="H15" s="76"/>
    </row>
    <row r="16" spans="1:8" x14ac:dyDescent="0.25">
      <c r="A16" s="222" t="s">
        <v>467</v>
      </c>
      <c r="B16" s="222"/>
      <c r="C16" s="77"/>
      <c r="D16" s="77"/>
      <c r="E16" s="77"/>
      <c r="F16" s="77"/>
      <c r="G16" s="77"/>
      <c r="H16" s="77"/>
    </row>
    <row r="17" spans="1:3" x14ac:dyDescent="0.25">
      <c r="B17" s="185"/>
    </row>
    <row r="18" spans="1:3" ht="33.75" customHeight="1" x14ac:dyDescent="0.25">
      <c r="A18" s="306" t="s">
        <v>432</v>
      </c>
      <c r="B18" s="307"/>
    </row>
    <row r="19" spans="1:3" x14ac:dyDescent="0.25">
      <c r="B19" s="121"/>
    </row>
    <row r="21" spans="1:3" ht="55.5" customHeight="1" x14ac:dyDescent="0.25">
      <c r="A21" s="141" t="s">
        <v>252</v>
      </c>
      <c r="B21" s="187" t="str">
        <f>A15</f>
        <v xml:space="preserve">Электроснабжение ЭПУ потребителей в соответствии с договором на ТП № 1-30-26-0038 г. Абинск  </v>
      </c>
    </row>
    <row r="22" spans="1:3" x14ac:dyDescent="0.25">
      <c r="A22" s="141" t="s">
        <v>253</v>
      </c>
      <c r="B22" s="188" t="str">
        <f>CONCATENATE('1. паспорт местоположение'!C26," , ",'1. паспорт местоположение'!C27)</f>
        <v>Краснодарский край , г. Абинск</v>
      </c>
    </row>
    <row r="23" spans="1:3" x14ac:dyDescent="0.25">
      <c r="A23" s="141" t="s">
        <v>241</v>
      </c>
      <c r="B23" s="188" t="s">
        <v>472</v>
      </c>
    </row>
    <row r="24" spans="1:3" x14ac:dyDescent="0.25">
      <c r="A24" s="141" t="s">
        <v>254</v>
      </c>
      <c r="B24" s="188">
        <v>6</v>
      </c>
    </row>
    <row r="25" spans="1:3" x14ac:dyDescent="0.25">
      <c r="A25" s="142" t="s">
        <v>255</v>
      </c>
      <c r="B25" s="188">
        <v>2025</v>
      </c>
      <c r="C25" s="104" t="s">
        <v>424</v>
      </c>
    </row>
    <row r="26" spans="1:3" x14ac:dyDescent="0.25">
      <c r="A26" s="142" t="s">
        <v>256</v>
      </c>
      <c r="B26" s="188" t="str">
        <f>B23</f>
        <v>Строительство</v>
      </c>
    </row>
    <row r="27" spans="1:3" ht="47.25" x14ac:dyDescent="0.25">
      <c r="A27" s="144" t="s">
        <v>257</v>
      </c>
      <c r="B27" s="196">
        <f>'1. паспорт местоположение'!C48</f>
        <v>0.80130000000000001</v>
      </c>
      <c r="C27" s="104" t="s">
        <v>425</v>
      </c>
    </row>
    <row r="28" spans="1:3" x14ac:dyDescent="0.25">
      <c r="A28" s="143" t="s">
        <v>258</v>
      </c>
      <c r="B28" s="187" t="s">
        <v>453</v>
      </c>
    </row>
    <row r="29" spans="1:3" ht="28.5" customHeight="1" thickBot="1" x14ac:dyDescent="0.3">
      <c r="A29" s="144" t="s">
        <v>259</v>
      </c>
      <c r="B29" s="191" t="s">
        <v>408</v>
      </c>
      <c r="C29" s="303" t="s">
        <v>426</v>
      </c>
    </row>
    <row r="30" spans="1:3" ht="29.25" thickBot="1" x14ac:dyDescent="0.3">
      <c r="A30" s="144" t="s">
        <v>260</v>
      </c>
      <c r="B30" s="191" t="s">
        <v>408</v>
      </c>
      <c r="C30" s="303"/>
    </row>
    <row r="31" spans="1:3" ht="16.5" thickBot="1" x14ac:dyDescent="0.3">
      <c r="A31" s="143" t="s">
        <v>261</v>
      </c>
      <c r="B31" s="191" t="s">
        <v>408</v>
      </c>
      <c r="C31" s="303"/>
    </row>
    <row r="32" spans="1:3" ht="29.25" thickBot="1" x14ac:dyDescent="0.3">
      <c r="A32" s="144" t="s">
        <v>262</v>
      </c>
      <c r="B32" s="191" t="s">
        <v>408</v>
      </c>
      <c r="C32" s="303"/>
    </row>
    <row r="33" spans="1:3" ht="16.5" thickBot="1" x14ac:dyDescent="0.3">
      <c r="A33" s="143" t="s">
        <v>263</v>
      </c>
      <c r="B33" s="191" t="s">
        <v>408</v>
      </c>
      <c r="C33" s="303"/>
    </row>
    <row r="34" spans="1:3" ht="16.5" thickBot="1" x14ac:dyDescent="0.3">
      <c r="A34" s="143" t="s">
        <v>264</v>
      </c>
      <c r="B34" s="191" t="s">
        <v>408</v>
      </c>
      <c r="C34" s="303"/>
    </row>
    <row r="35" spans="1:3" ht="16.5" thickBot="1" x14ac:dyDescent="0.3">
      <c r="A35" s="143" t="s">
        <v>265</v>
      </c>
      <c r="B35" s="191" t="s">
        <v>408</v>
      </c>
      <c r="C35" s="303"/>
    </row>
    <row r="36" spans="1:3" ht="16.5" thickBot="1" x14ac:dyDescent="0.3">
      <c r="A36" s="143" t="s">
        <v>266</v>
      </c>
      <c r="B36" s="191" t="s">
        <v>408</v>
      </c>
      <c r="C36" s="303"/>
    </row>
    <row r="37" spans="1:3" ht="29.25" thickBot="1" x14ac:dyDescent="0.3">
      <c r="A37" s="144" t="s">
        <v>267</v>
      </c>
      <c r="B37" s="191" t="s">
        <v>408</v>
      </c>
      <c r="C37" s="303"/>
    </row>
    <row r="38" spans="1:3" ht="16.5" thickBot="1" x14ac:dyDescent="0.3">
      <c r="A38" s="143" t="s">
        <v>263</v>
      </c>
      <c r="B38" s="191" t="s">
        <v>408</v>
      </c>
      <c r="C38" s="303"/>
    </row>
    <row r="39" spans="1:3" ht="16.5" thickBot="1" x14ac:dyDescent="0.3">
      <c r="A39" s="143" t="s">
        <v>264</v>
      </c>
      <c r="B39" s="191" t="s">
        <v>408</v>
      </c>
      <c r="C39" s="303"/>
    </row>
    <row r="40" spans="1:3" ht="16.5" thickBot="1" x14ac:dyDescent="0.3">
      <c r="A40" s="143" t="s">
        <v>265</v>
      </c>
      <c r="B40" s="191" t="s">
        <v>408</v>
      </c>
      <c r="C40" s="303"/>
    </row>
    <row r="41" spans="1:3" ht="16.5" thickBot="1" x14ac:dyDescent="0.3">
      <c r="A41" s="143" t="s">
        <v>266</v>
      </c>
      <c r="B41" s="191" t="s">
        <v>408</v>
      </c>
      <c r="C41" s="303"/>
    </row>
    <row r="42" spans="1:3" ht="29.25" thickBot="1" x14ac:dyDescent="0.3">
      <c r="A42" s="144" t="s">
        <v>268</v>
      </c>
      <c r="B42" s="191" t="s">
        <v>408</v>
      </c>
      <c r="C42" s="303"/>
    </row>
    <row r="43" spans="1:3" ht="16.5" thickBot="1" x14ac:dyDescent="0.3">
      <c r="A43" s="143" t="s">
        <v>263</v>
      </c>
      <c r="B43" s="191" t="s">
        <v>408</v>
      </c>
      <c r="C43" s="303"/>
    </row>
    <row r="44" spans="1:3" ht="16.5" thickBot="1" x14ac:dyDescent="0.3">
      <c r="A44" s="143" t="s">
        <v>264</v>
      </c>
      <c r="B44" s="191" t="s">
        <v>408</v>
      </c>
      <c r="C44" s="303"/>
    </row>
    <row r="45" spans="1:3" ht="16.5" thickBot="1" x14ac:dyDescent="0.3">
      <c r="A45" s="143" t="s">
        <v>265</v>
      </c>
      <c r="B45" s="191" t="s">
        <v>408</v>
      </c>
      <c r="C45" s="303"/>
    </row>
    <row r="46" spans="1:3" ht="16.5" thickBot="1" x14ac:dyDescent="0.3">
      <c r="A46" s="143" t="s">
        <v>266</v>
      </c>
      <c r="B46" s="191" t="s">
        <v>408</v>
      </c>
      <c r="C46" s="303"/>
    </row>
    <row r="47" spans="1:3" ht="29.25" thickBot="1" x14ac:dyDescent="0.3">
      <c r="A47" s="142" t="s">
        <v>269</v>
      </c>
      <c r="B47" s="191" t="s">
        <v>408</v>
      </c>
      <c r="C47" s="303"/>
    </row>
    <row r="48" spans="1:3" ht="16.5" thickBot="1" x14ac:dyDescent="0.3">
      <c r="A48" s="145" t="s">
        <v>261</v>
      </c>
      <c r="B48" s="191" t="s">
        <v>408</v>
      </c>
      <c r="C48" s="303"/>
    </row>
    <row r="49" spans="1:3" ht="16.5" thickBot="1" x14ac:dyDescent="0.3">
      <c r="A49" s="145" t="s">
        <v>270</v>
      </c>
      <c r="B49" s="191" t="s">
        <v>408</v>
      </c>
      <c r="C49" s="303"/>
    </row>
    <row r="50" spans="1:3" ht="16.5" thickBot="1" x14ac:dyDescent="0.3">
      <c r="A50" s="145" t="s">
        <v>271</v>
      </c>
      <c r="B50" s="191" t="s">
        <v>408</v>
      </c>
      <c r="C50" s="303"/>
    </row>
    <row r="51" spans="1:3" ht="16.5" thickBot="1" x14ac:dyDescent="0.3">
      <c r="A51" s="145" t="s">
        <v>272</v>
      </c>
      <c r="B51" s="191" t="s">
        <v>408</v>
      </c>
      <c r="C51" s="303"/>
    </row>
    <row r="52" spans="1:3" ht="16.5" thickBot="1" x14ac:dyDescent="0.3">
      <c r="A52" s="142" t="s">
        <v>273</v>
      </c>
      <c r="B52" s="191" t="s">
        <v>408</v>
      </c>
      <c r="C52" s="303"/>
    </row>
    <row r="53" spans="1:3" ht="16.5" thickBot="1" x14ac:dyDescent="0.3">
      <c r="A53" s="142" t="s">
        <v>274</v>
      </c>
      <c r="B53" s="191" t="s">
        <v>408</v>
      </c>
      <c r="C53" s="303"/>
    </row>
    <row r="54" spans="1:3" ht="16.5" thickBot="1" x14ac:dyDescent="0.3">
      <c r="A54" s="142" t="s">
        <v>275</v>
      </c>
      <c r="B54" s="191" t="s">
        <v>408</v>
      </c>
      <c r="C54" s="303"/>
    </row>
    <row r="55" spans="1:3" ht="16.5" thickBot="1" x14ac:dyDescent="0.3">
      <c r="A55" s="142" t="s">
        <v>276</v>
      </c>
      <c r="B55" s="191" t="s">
        <v>408</v>
      </c>
      <c r="C55" s="303"/>
    </row>
    <row r="56" spans="1:3" ht="15.75" customHeight="1" thickBot="1" x14ac:dyDescent="0.3">
      <c r="A56" s="142" t="s">
        <v>277</v>
      </c>
      <c r="B56" s="191" t="s">
        <v>408</v>
      </c>
      <c r="C56" s="303"/>
    </row>
    <row r="57" spans="1:3" x14ac:dyDescent="0.25">
      <c r="A57" s="145" t="s">
        <v>278</v>
      </c>
      <c r="B57" s="192" t="str">
        <f>A9</f>
        <v>АО "Электросети Кубани" "Абинскэлектросеть"</v>
      </c>
      <c r="C57" s="303"/>
    </row>
    <row r="58" spans="1:3" ht="16.5" thickBot="1" x14ac:dyDescent="0.3">
      <c r="A58" s="145" t="s">
        <v>279</v>
      </c>
      <c r="B58" s="191" t="s">
        <v>408</v>
      </c>
      <c r="C58" s="303"/>
    </row>
    <row r="59" spans="1:3" ht="16.5" thickBot="1" x14ac:dyDescent="0.3">
      <c r="A59" s="145" t="s">
        <v>280</v>
      </c>
      <c r="B59" s="191" t="s">
        <v>408</v>
      </c>
      <c r="C59" s="303"/>
    </row>
    <row r="60" spans="1:3" ht="16.5" thickBot="1" x14ac:dyDescent="0.3">
      <c r="A60" s="145" t="s">
        <v>281</v>
      </c>
      <c r="B60" s="191" t="s">
        <v>408</v>
      </c>
      <c r="C60" s="303"/>
    </row>
    <row r="61" spans="1:3" ht="16.5" thickBot="1" x14ac:dyDescent="0.3">
      <c r="A61" s="145" t="s">
        <v>282</v>
      </c>
      <c r="B61" s="191" t="s">
        <v>408</v>
      </c>
      <c r="C61" s="303"/>
    </row>
    <row r="62" spans="1:3" ht="30.75" thickBot="1" x14ac:dyDescent="0.3">
      <c r="A62" s="145" t="s">
        <v>283</v>
      </c>
      <c r="B62" s="191" t="s">
        <v>408</v>
      </c>
      <c r="C62" s="303"/>
    </row>
    <row r="63" spans="1:3" ht="29.25" thickBot="1" x14ac:dyDescent="0.3">
      <c r="A63" s="142" t="s">
        <v>284</v>
      </c>
      <c r="B63" s="191" t="s">
        <v>408</v>
      </c>
      <c r="C63" s="303"/>
    </row>
    <row r="64" spans="1:3" ht="16.5" thickBot="1" x14ac:dyDescent="0.3">
      <c r="A64" s="145" t="s">
        <v>261</v>
      </c>
      <c r="B64" s="191" t="s">
        <v>408</v>
      </c>
      <c r="C64" s="303"/>
    </row>
    <row r="65" spans="1:3" ht="16.5" thickBot="1" x14ac:dyDescent="0.3">
      <c r="A65" s="145" t="s">
        <v>285</v>
      </c>
      <c r="B65" s="191" t="s">
        <v>408</v>
      </c>
      <c r="C65" s="303"/>
    </row>
    <row r="66" spans="1:3" ht="16.5" thickBot="1" x14ac:dyDescent="0.3">
      <c r="A66" s="145" t="s">
        <v>286</v>
      </c>
      <c r="B66" s="191" t="s">
        <v>408</v>
      </c>
      <c r="C66" s="303"/>
    </row>
    <row r="67" spans="1:3" ht="16.5" thickBot="1" x14ac:dyDescent="0.3">
      <c r="A67" s="128" t="s">
        <v>287</v>
      </c>
      <c r="B67" s="191" t="s">
        <v>408</v>
      </c>
      <c r="C67" s="303"/>
    </row>
    <row r="68" spans="1:3" ht="16.5" thickBot="1" x14ac:dyDescent="0.3">
      <c r="A68" s="142" t="s">
        <v>288</v>
      </c>
      <c r="B68" s="191" t="s">
        <v>408</v>
      </c>
      <c r="C68" s="303"/>
    </row>
    <row r="69" spans="1:3" ht="16.5" thickBot="1" x14ac:dyDescent="0.3">
      <c r="A69" s="145" t="s">
        <v>289</v>
      </c>
      <c r="B69" s="191" t="s">
        <v>408</v>
      </c>
      <c r="C69" s="303"/>
    </row>
    <row r="70" spans="1:3" ht="16.5" thickBot="1" x14ac:dyDescent="0.3">
      <c r="A70" s="145" t="s">
        <v>290</v>
      </c>
      <c r="B70" s="191" t="s">
        <v>408</v>
      </c>
      <c r="C70" s="303"/>
    </row>
    <row r="71" spans="1:3" ht="16.5" thickBot="1" x14ac:dyDescent="0.3">
      <c r="A71" s="145" t="s">
        <v>291</v>
      </c>
      <c r="B71" s="191" t="s">
        <v>408</v>
      </c>
      <c r="C71" s="303"/>
    </row>
    <row r="72" spans="1:3" ht="28.5" x14ac:dyDescent="0.25">
      <c r="A72" s="129" t="s">
        <v>292</v>
      </c>
      <c r="B72" s="188" t="str">
        <f>B23</f>
        <v>Строительство</v>
      </c>
      <c r="C72" s="303"/>
    </row>
    <row r="73" spans="1:3" ht="28.5" x14ac:dyDescent="0.25">
      <c r="A73" s="142" t="s">
        <v>293</v>
      </c>
      <c r="B73" s="304" t="s">
        <v>408</v>
      </c>
      <c r="C73" s="303"/>
    </row>
    <row r="74" spans="1:3" x14ac:dyDescent="0.25">
      <c r="A74" s="145" t="s">
        <v>294</v>
      </c>
      <c r="B74" s="304"/>
      <c r="C74" s="303"/>
    </row>
    <row r="75" spans="1:3" x14ac:dyDescent="0.25">
      <c r="A75" s="145" t="s">
        <v>295</v>
      </c>
      <c r="B75" s="304"/>
      <c r="C75" s="303"/>
    </row>
    <row r="76" spans="1:3" x14ac:dyDescent="0.25">
      <c r="A76" s="145" t="s">
        <v>296</v>
      </c>
      <c r="B76" s="304"/>
      <c r="C76" s="303"/>
    </row>
    <row r="77" spans="1:3" x14ac:dyDescent="0.25">
      <c r="A77" s="145" t="s">
        <v>297</v>
      </c>
      <c r="B77" s="304"/>
      <c r="C77" s="303"/>
    </row>
    <row r="78" spans="1:3" x14ac:dyDescent="0.25">
      <c r="A78" s="146" t="s">
        <v>298</v>
      </c>
      <c r="B78" s="304"/>
      <c r="C78" s="303"/>
    </row>
    <row r="81" spans="1:2" x14ac:dyDescent="0.25">
      <c r="A81" s="147"/>
      <c r="B81" s="189"/>
    </row>
    <row r="82" spans="1:2" x14ac:dyDescent="0.25">
      <c r="B82" s="190"/>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2026-08-13T07:20:36Z</dcterms:modified>
</cp:coreProperties>
</file>